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3\"/>
    </mc:Choice>
  </mc:AlternateContent>
  <xr:revisionPtr revIDLastSave="0" documentId="13_ncr:1_{5388F1C0-763C-4A1C-B9DA-06F684DC2AB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hlorine" sheetId="1" r:id="rId1"/>
  </sheets>
  <definedNames>
    <definedName name="A750CR" localSheetId="0">Chlorine!$B$1:$B$454</definedName>
    <definedName name="A945CR." localSheetId="0">Chlorine!$B$1:$B$514</definedName>
    <definedName name="A968CR." localSheetId="0">Chlorine!$B$1:$B$514</definedName>
    <definedName name="A994CR." localSheetId="0">Chlorine!$B$1:$B$514</definedName>
    <definedName name="B008CR." localSheetId="0">Chlorine!$B$1:$B$514</definedName>
    <definedName name="B012CR._1" localSheetId="0">Chlorine!$B$1:$B$514</definedName>
    <definedName name="B052CR." localSheetId="0">Chlorine!$B$1:$B$514</definedName>
    <definedName name="B055CR." localSheetId="0">Chlorine!$B$1:$B$514</definedName>
    <definedName name="B064CR." localSheetId="0">Chlorine!$B$1:$B$514</definedName>
    <definedName name="B067CR." localSheetId="0">Chlorine!$B$1:$B$514</definedName>
    <definedName name="B075CR." localSheetId="0">Chlorine!$B$1:$B$514</definedName>
    <definedName name="B097CR." localSheetId="0">Chlorine!$B$1:$B$1114</definedName>
    <definedName name="B124CR." localSheetId="0">Chlorine!$B$1:$B$514</definedName>
    <definedName name="B143CR." localSheetId="0">Chlorine!$B$1:$B$514</definedName>
    <definedName name="solver_adj" localSheetId="0" hidden="1">Chlorine!$F$5:$G$6,Chlorine!$F$7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Chlorine!$M$10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3" i="1" l="1"/>
  <c r="F613" i="1" s="1"/>
  <c r="D614" i="1"/>
  <c r="F614" i="1" s="1"/>
  <c r="D615" i="1"/>
  <c r="D616" i="1"/>
  <c r="F616" i="1" s="1"/>
  <c r="D617" i="1"/>
  <c r="D618" i="1"/>
  <c r="F618" i="1" s="1"/>
  <c r="D619" i="1"/>
  <c r="D620" i="1"/>
  <c r="F620" i="1"/>
  <c r="D621" i="1"/>
  <c r="F621" i="1" s="1"/>
  <c r="D622" i="1"/>
  <c r="F622" i="1" s="1"/>
  <c r="D623" i="1"/>
  <c r="D624" i="1"/>
  <c r="F624" i="1" s="1"/>
  <c r="D625" i="1"/>
  <c r="D626" i="1"/>
  <c r="F626" i="1" s="1"/>
  <c r="D627" i="1"/>
  <c r="F627" i="1"/>
  <c r="D628" i="1"/>
  <c r="F628" i="1" s="1"/>
  <c r="D629" i="1"/>
  <c r="F629" i="1" s="1"/>
  <c r="D630" i="1"/>
  <c r="F630" i="1" s="1"/>
  <c r="D631" i="1"/>
  <c r="D632" i="1"/>
  <c r="F632" i="1" s="1"/>
  <c r="D633" i="1"/>
  <c r="F633" i="1"/>
  <c r="D634" i="1"/>
  <c r="D635" i="1"/>
  <c r="D636" i="1"/>
  <c r="F636" i="1"/>
  <c r="D637" i="1"/>
  <c r="D638" i="1"/>
  <c r="F638" i="1" s="1"/>
  <c r="D639" i="1"/>
  <c r="F639" i="1" s="1"/>
  <c r="D640" i="1"/>
  <c r="D641" i="1"/>
  <c r="F641" i="1"/>
  <c r="D642" i="1"/>
  <c r="D643" i="1"/>
  <c r="F643" i="1"/>
  <c r="D644" i="1"/>
  <c r="F644" i="1"/>
  <c r="D645" i="1"/>
  <c r="D646" i="1"/>
  <c r="F646" i="1" s="1"/>
  <c r="D647" i="1"/>
  <c r="F647" i="1"/>
  <c r="D648" i="1"/>
  <c r="D649" i="1"/>
  <c r="F649" i="1"/>
  <c r="D650" i="1"/>
  <c r="D651" i="1"/>
  <c r="D652" i="1"/>
  <c r="F652" i="1" s="1"/>
  <c r="D653" i="1"/>
  <c r="D654" i="1"/>
  <c r="F654" i="1" s="1"/>
  <c r="D655" i="1"/>
  <c r="F655" i="1" s="1"/>
  <c r="D656" i="1"/>
  <c r="D657" i="1"/>
  <c r="D658" i="1"/>
  <c r="D659" i="1"/>
  <c r="F659" i="1"/>
  <c r="D660" i="1"/>
  <c r="F660" i="1" s="1"/>
  <c r="D661" i="1"/>
  <c r="D662" i="1"/>
  <c r="F662" i="1" s="1"/>
  <c r="D663" i="1"/>
  <c r="F663" i="1" s="1"/>
  <c r="D664" i="1"/>
  <c r="D665" i="1"/>
  <c r="F665" i="1"/>
  <c r="D666" i="1"/>
  <c r="F666" i="1"/>
  <c r="D667" i="1"/>
  <c r="F667" i="1"/>
  <c r="D668" i="1"/>
  <c r="F668" i="1"/>
  <c r="D669" i="1"/>
  <c r="D670" i="1"/>
  <c r="F670" i="1" s="1"/>
  <c r="D671" i="1"/>
  <c r="D672" i="1"/>
  <c r="D673" i="1"/>
  <c r="D674" i="1"/>
  <c r="F674" i="1" s="1"/>
  <c r="D675" i="1"/>
  <c r="D676" i="1"/>
  <c r="F676" i="1" s="1"/>
  <c r="D677" i="1"/>
  <c r="D678" i="1"/>
  <c r="D679" i="1"/>
  <c r="F679" i="1" s="1"/>
  <c r="D680" i="1"/>
  <c r="D681" i="1"/>
  <c r="F681" i="1"/>
  <c r="D682" i="1"/>
  <c r="F682" i="1" s="1"/>
  <c r="D683" i="1"/>
  <c r="D684" i="1"/>
  <c r="F684" i="1" s="1"/>
  <c r="D685" i="1"/>
  <c r="F685" i="1"/>
  <c r="D686" i="1"/>
  <c r="D687" i="1"/>
  <c r="F687" i="1" s="1"/>
  <c r="D688" i="1"/>
  <c r="F688" i="1"/>
  <c r="D689" i="1"/>
  <c r="F689" i="1"/>
  <c r="D690" i="1"/>
  <c r="F690" i="1" s="1"/>
  <c r="D691" i="1"/>
  <c r="F691" i="1" s="1"/>
  <c r="D692" i="1"/>
  <c r="F692" i="1"/>
  <c r="D693" i="1"/>
  <c r="D694" i="1"/>
  <c r="F694" i="1"/>
  <c r="D695" i="1"/>
  <c r="F695" i="1" s="1"/>
  <c r="D696" i="1"/>
  <c r="D697" i="1"/>
  <c r="D698" i="1"/>
  <c r="D699" i="1"/>
  <c r="F699" i="1" s="1"/>
  <c r="D700" i="1"/>
  <c r="F700" i="1"/>
  <c r="D701" i="1"/>
  <c r="D702" i="1"/>
  <c r="F702" i="1" s="1"/>
  <c r="D703" i="1"/>
  <c r="F703" i="1"/>
  <c r="D704" i="1"/>
  <c r="D705" i="1"/>
  <c r="F705" i="1"/>
  <c r="D706" i="1"/>
  <c r="F706" i="1" s="1"/>
  <c r="D707" i="1"/>
  <c r="F707" i="1"/>
  <c r="D708" i="1"/>
  <c r="F708" i="1"/>
  <c r="D709" i="1"/>
  <c r="D710" i="1"/>
  <c r="F710" i="1" s="1"/>
  <c r="D711" i="1"/>
  <c r="F711" i="1"/>
  <c r="D712" i="1"/>
  <c r="D713" i="1"/>
  <c r="D714" i="1"/>
  <c r="F714" i="1"/>
  <c r="D715" i="1"/>
  <c r="F715" i="1"/>
  <c r="D716" i="1"/>
  <c r="F716" i="1"/>
  <c r="D717" i="1"/>
  <c r="D718" i="1"/>
  <c r="F718" i="1"/>
  <c r="D719" i="1"/>
  <c r="D720" i="1"/>
  <c r="D721" i="1"/>
  <c r="F721" i="1"/>
  <c r="D722" i="1"/>
  <c r="D723" i="1"/>
  <c r="F723" i="1"/>
  <c r="D724" i="1"/>
  <c r="D725" i="1"/>
  <c r="F725" i="1" s="1"/>
  <c r="D726" i="1"/>
  <c r="D727" i="1"/>
  <c r="F727" i="1" s="1"/>
  <c r="D728" i="1"/>
  <c r="D729" i="1"/>
  <c r="D730" i="1"/>
  <c r="D731" i="1"/>
  <c r="F731" i="1" s="1"/>
  <c r="D732" i="1"/>
  <c r="F732" i="1" s="1"/>
  <c r="D733" i="1"/>
  <c r="F733" i="1"/>
  <c r="D734" i="1"/>
  <c r="D735" i="1"/>
  <c r="F735" i="1"/>
  <c r="D736" i="1"/>
  <c r="F736" i="1" s="1"/>
  <c r="D737" i="1"/>
  <c r="D738" i="1"/>
  <c r="D739" i="1"/>
  <c r="F739" i="1" s="1"/>
  <c r="D740" i="1"/>
  <c r="F740" i="1" s="1"/>
  <c r="D741" i="1"/>
  <c r="F741" i="1"/>
  <c r="D742" i="1"/>
  <c r="D743" i="1"/>
  <c r="F743" i="1"/>
  <c r="D744" i="1"/>
  <c r="F744" i="1" s="1"/>
  <c r="D745" i="1"/>
  <c r="D746" i="1"/>
  <c r="D747" i="1"/>
  <c r="F747" i="1" s="1"/>
  <c r="D748" i="1"/>
  <c r="F748" i="1" s="1"/>
  <c r="D749" i="1"/>
  <c r="F749" i="1"/>
  <c r="D750" i="1"/>
  <c r="D751" i="1"/>
  <c r="F751" i="1"/>
  <c r="D752" i="1"/>
  <c r="F752" i="1" s="1"/>
  <c r="D753" i="1"/>
  <c r="D754" i="1"/>
  <c r="D755" i="1"/>
  <c r="F755" i="1" s="1"/>
  <c r="D756" i="1"/>
  <c r="F756" i="1" s="1"/>
  <c r="D757" i="1"/>
  <c r="F757" i="1" s="1"/>
  <c r="D758" i="1"/>
  <c r="D759" i="1"/>
  <c r="F759" i="1"/>
  <c r="D760" i="1"/>
  <c r="F760" i="1" s="1"/>
  <c r="D761" i="1"/>
  <c r="D762" i="1"/>
  <c r="D763" i="1"/>
  <c r="D764" i="1"/>
  <c r="F764" i="1" s="1"/>
  <c r="D765" i="1"/>
  <c r="F765" i="1" s="1"/>
  <c r="D766" i="1"/>
  <c r="D767" i="1"/>
  <c r="F767" i="1"/>
  <c r="D768" i="1"/>
  <c r="F768" i="1" s="1"/>
  <c r="D769" i="1"/>
  <c r="D770" i="1"/>
  <c r="F770" i="1" s="1"/>
  <c r="D771" i="1"/>
  <c r="D772" i="1"/>
  <c r="F772" i="1"/>
  <c r="D773" i="1"/>
  <c r="D774" i="1"/>
  <c r="F774" i="1" s="1"/>
  <c r="D775" i="1"/>
  <c r="F775" i="1" s="1"/>
  <c r="D776" i="1"/>
  <c r="D777" i="1"/>
  <c r="D778" i="1"/>
  <c r="D779" i="1"/>
  <c r="D780" i="1"/>
  <c r="F780" i="1" s="1"/>
  <c r="D781" i="1"/>
  <c r="D782" i="1"/>
  <c r="F782" i="1" s="1"/>
  <c r="D783" i="1"/>
  <c r="F783" i="1" s="1"/>
  <c r="D784" i="1"/>
  <c r="F784" i="1" s="1"/>
  <c r="D785" i="1"/>
  <c r="D786" i="1"/>
  <c r="D787" i="1"/>
  <c r="F787" i="1" s="1"/>
  <c r="D788" i="1"/>
  <c r="F788" i="1" s="1"/>
  <c r="D789" i="1"/>
  <c r="D790" i="1"/>
  <c r="F790" i="1" s="1"/>
  <c r="D791" i="1"/>
  <c r="F791" i="1"/>
  <c r="D792" i="1"/>
  <c r="F792" i="1" s="1"/>
  <c r="D793" i="1"/>
  <c r="F793" i="1"/>
  <c r="D794" i="1"/>
  <c r="F794" i="1" s="1"/>
  <c r="D795" i="1"/>
  <c r="F795" i="1"/>
  <c r="D796" i="1"/>
  <c r="F796" i="1"/>
  <c r="D797" i="1"/>
  <c r="D798" i="1"/>
  <c r="F798" i="1" s="1"/>
  <c r="D799" i="1"/>
  <c r="D800" i="1"/>
  <c r="F800" i="1" s="1"/>
  <c r="D801" i="1"/>
  <c r="F801" i="1"/>
  <c r="D802" i="1"/>
  <c r="F802" i="1" s="1"/>
  <c r="D803" i="1"/>
  <c r="F803" i="1"/>
  <c r="D804" i="1"/>
  <c r="F804" i="1"/>
  <c r="D805" i="1"/>
  <c r="D806" i="1"/>
  <c r="F806" i="1"/>
  <c r="D807" i="1"/>
  <c r="D808" i="1"/>
  <c r="F808" i="1" s="1"/>
  <c r="D809" i="1"/>
  <c r="D810" i="1"/>
  <c r="F810" i="1"/>
  <c r="D811" i="1"/>
  <c r="F811" i="1"/>
  <c r="D812" i="1"/>
  <c r="F812" i="1" s="1"/>
  <c r="F786" i="1" l="1"/>
  <c r="F680" i="1"/>
  <c r="F651" i="1"/>
  <c r="F778" i="1"/>
  <c r="F617" i="1"/>
  <c r="F785" i="1"/>
  <c r="F675" i="1"/>
  <c r="F673" i="1"/>
  <c r="F807" i="1"/>
  <c r="F697" i="1"/>
  <c r="F683" i="1"/>
  <c r="F635" i="1"/>
  <c r="F619" i="1"/>
  <c r="F713" i="1"/>
  <c r="F625" i="1"/>
  <c r="F805" i="1"/>
  <c r="F799" i="1"/>
  <c r="F781" i="1"/>
  <c r="F779" i="1"/>
  <c r="F776" i="1"/>
  <c r="F769" i="1"/>
  <c r="F762" i="1"/>
  <c r="F761" i="1"/>
  <c r="F719" i="1"/>
  <c r="F809" i="1"/>
  <c r="F777" i="1"/>
  <c r="F789" i="1"/>
  <c r="F763" i="1"/>
  <c r="F758" i="1"/>
  <c r="F771" i="1"/>
  <c r="F728" i="1"/>
  <c r="F797" i="1"/>
  <c r="F724" i="1"/>
  <c r="F698" i="1"/>
  <c r="F773" i="1"/>
  <c r="F754" i="1"/>
  <c r="F746" i="1"/>
  <c r="F738" i="1"/>
  <c r="F730" i="1"/>
  <c r="F766" i="1"/>
  <c r="F753" i="1"/>
  <c r="F745" i="1"/>
  <c r="F737" i="1"/>
  <c r="F729" i="1"/>
  <c r="F717" i="1"/>
  <c r="F750" i="1"/>
  <c r="F742" i="1"/>
  <c r="F734" i="1"/>
  <c r="F726" i="1"/>
  <c r="F722" i="1"/>
  <c r="F720" i="1"/>
  <c r="F701" i="1"/>
  <c r="F693" i="1"/>
  <c r="F678" i="1"/>
  <c r="F650" i="1"/>
  <c r="F704" i="1"/>
  <c r="F671" i="1"/>
  <c r="F657" i="1"/>
  <c r="F696" i="1"/>
  <c r="F712" i="1"/>
  <c r="F709" i="1"/>
  <c r="F686" i="1"/>
  <c r="F669" i="1"/>
  <c r="F661" i="1"/>
  <c r="F631" i="1"/>
  <c r="F672" i="1"/>
  <c r="F642" i="1"/>
  <c r="F664" i="1"/>
  <c r="F658" i="1"/>
  <c r="F677" i="1"/>
  <c r="F645" i="1"/>
  <c r="F634" i="1"/>
  <c r="F623" i="1"/>
  <c r="F648" i="1"/>
  <c r="F640" i="1"/>
  <c r="F615" i="1"/>
  <c r="F656" i="1"/>
  <c r="F653" i="1"/>
  <c r="F637" i="1"/>
  <c r="D513" i="1"/>
  <c r="F513" i="1" s="1"/>
  <c r="D514" i="1"/>
  <c r="F514" i="1"/>
  <c r="D515" i="1"/>
  <c r="D516" i="1"/>
  <c r="D517" i="1"/>
  <c r="F517" i="1" s="1"/>
  <c r="D518" i="1"/>
  <c r="F518" i="1" s="1"/>
  <c r="D519" i="1"/>
  <c r="D520" i="1"/>
  <c r="D521" i="1"/>
  <c r="F521" i="1"/>
  <c r="D522" i="1"/>
  <c r="F522" i="1" s="1"/>
  <c r="D523" i="1"/>
  <c r="D524" i="1"/>
  <c r="D525" i="1"/>
  <c r="D526" i="1"/>
  <c r="D527" i="1"/>
  <c r="D528" i="1"/>
  <c r="D529" i="1"/>
  <c r="F529" i="1" s="1"/>
  <c r="D530" i="1"/>
  <c r="D531" i="1"/>
  <c r="D532" i="1"/>
  <c r="D533" i="1"/>
  <c r="D534" i="1"/>
  <c r="D535" i="1"/>
  <c r="D536" i="1"/>
  <c r="D537" i="1"/>
  <c r="F537" i="1" s="1"/>
  <c r="D538" i="1"/>
  <c r="F538" i="1" s="1"/>
  <c r="D539" i="1"/>
  <c r="D540" i="1"/>
  <c r="D541" i="1"/>
  <c r="D542" i="1"/>
  <c r="D543" i="1"/>
  <c r="D544" i="1"/>
  <c r="D545" i="1"/>
  <c r="F545" i="1" s="1"/>
  <c r="D546" i="1"/>
  <c r="F546" i="1" s="1"/>
  <c r="D547" i="1"/>
  <c r="D548" i="1"/>
  <c r="D549" i="1"/>
  <c r="D550" i="1"/>
  <c r="D551" i="1"/>
  <c r="D552" i="1"/>
  <c r="D553" i="1"/>
  <c r="F553" i="1" s="1"/>
  <c r="D554" i="1"/>
  <c r="F554" i="1" s="1"/>
  <c r="D555" i="1"/>
  <c r="D556" i="1"/>
  <c r="D557" i="1"/>
  <c r="F557" i="1" s="1"/>
  <c r="D558" i="1"/>
  <c r="D559" i="1"/>
  <c r="D560" i="1"/>
  <c r="D561" i="1"/>
  <c r="F561" i="1" s="1"/>
  <c r="D562" i="1"/>
  <c r="F562" i="1"/>
  <c r="D563" i="1"/>
  <c r="D564" i="1"/>
  <c r="D565" i="1"/>
  <c r="D566" i="1"/>
  <c r="D567" i="1"/>
  <c r="D568" i="1"/>
  <c r="D569" i="1"/>
  <c r="F569" i="1"/>
  <c r="D570" i="1"/>
  <c r="F570" i="1"/>
  <c r="D571" i="1"/>
  <c r="D572" i="1"/>
  <c r="D573" i="1"/>
  <c r="F573" i="1" s="1"/>
  <c r="D574" i="1"/>
  <c r="F574" i="1"/>
  <c r="D575" i="1"/>
  <c r="D576" i="1"/>
  <c r="D577" i="1"/>
  <c r="D578" i="1"/>
  <c r="F578" i="1" s="1"/>
  <c r="D579" i="1"/>
  <c r="D580" i="1"/>
  <c r="D581" i="1"/>
  <c r="F581" i="1" s="1"/>
  <c r="D582" i="1"/>
  <c r="D583" i="1"/>
  <c r="D584" i="1"/>
  <c r="D585" i="1"/>
  <c r="F585" i="1" s="1"/>
  <c r="D586" i="1"/>
  <c r="F586" i="1" s="1"/>
  <c r="D587" i="1"/>
  <c r="D588" i="1"/>
  <c r="D589" i="1"/>
  <c r="F589" i="1" s="1"/>
  <c r="D590" i="1"/>
  <c r="F590" i="1"/>
  <c r="D591" i="1"/>
  <c r="D592" i="1"/>
  <c r="D593" i="1"/>
  <c r="F593" i="1" s="1"/>
  <c r="D594" i="1"/>
  <c r="D595" i="1"/>
  <c r="F595" i="1" s="1"/>
  <c r="D596" i="1"/>
  <c r="D597" i="1"/>
  <c r="F597" i="1" s="1"/>
  <c r="D598" i="1"/>
  <c r="D599" i="1"/>
  <c r="F599" i="1" s="1"/>
  <c r="D600" i="1"/>
  <c r="F600" i="1" s="1"/>
  <c r="D601" i="1"/>
  <c r="F601" i="1" s="1"/>
  <c r="D602" i="1"/>
  <c r="D603" i="1"/>
  <c r="F603" i="1" s="1"/>
  <c r="D604" i="1"/>
  <c r="F604" i="1"/>
  <c r="D605" i="1"/>
  <c r="F605" i="1" s="1"/>
  <c r="D606" i="1"/>
  <c r="D607" i="1"/>
  <c r="F607" i="1" s="1"/>
  <c r="D608" i="1"/>
  <c r="D609" i="1"/>
  <c r="F609" i="1"/>
  <c r="D610" i="1"/>
  <c r="D611" i="1"/>
  <c r="D612" i="1"/>
  <c r="F612" i="1" s="1"/>
  <c r="F550" i="1" l="1"/>
  <c r="F533" i="1"/>
  <c r="F526" i="1"/>
  <c r="F608" i="1"/>
  <c r="F541" i="1"/>
  <c r="F549" i="1"/>
  <c r="F525" i="1"/>
  <c r="F558" i="1"/>
  <c r="F566" i="1"/>
  <c r="F596" i="1"/>
  <c r="F611" i="1"/>
  <c r="F582" i="1"/>
  <c r="F565" i="1"/>
  <c r="F534" i="1"/>
  <c r="F577" i="1"/>
  <c r="F555" i="1"/>
  <c r="F542" i="1"/>
  <c r="F530" i="1"/>
  <c r="F580" i="1"/>
  <c r="F571" i="1"/>
  <c r="F564" i="1"/>
  <c r="F523" i="1"/>
  <c r="F519" i="1"/>
  <c r="F567" i="1"/>
  <c r="F544" i="1"/>
  <c r="F610" i="1"/>
  <c r="F606" i="1"/>
  <c r="F602" i="1"/>
  <c r="F598" i="1"/>
  <c r="F594" i="1"/>
  <c r="F592" i="1"/>
  <c r="F588" i="1"/>
  <c r="F579" i="1"/>
  <c r="F572" i="1"/>
  <c r="F563" i="1"/>
  <c r="F556" i="1"/>
  <c r="F551" i="1"/>
  <c r="F532" i="1"/>
  <c r="F528" i="1"/>
  <c r="F591" i="1"/>
  <c r="F587" i="1"/>
  <c r="F583" i="1"/>
  <c r="F576" i="1"/>
  <c r="F560" i="1"/>
  <c r="F548" i="1"/>
  <c r="F584" i="1"/>
  <c r="F575" i="1"/>
  <c r="F568" i="1"/>
  <c r="F559" i="1"/>
  <c r="F539" i="1"/>
  <c r="F535" i="1"/>
  <c r="F516" i="1"/>
  <c r="F547" i="1"/>
  <c r="F540" i="1"/>
  <c r="F531" i="1"/>
  <c r="F524" i="1"/>
  <c r="F515" i="1"/>
  <c r="F552" i="1"/>
  <c r="F543" i="1"/>
  <c r="F536" i="1"/>
  <c r="F527" i="1"/>
  <c r="F520" i="1"/>
  <c r="P12" i="1" a="1"/>
  <c r="Q13" i="1" s="1"/>
  <c r="P13" i="1" l="1"/>
  <c r="Q14" i="1"/>
  <c r="Q12" i="1"/>
  <c r="P14" i="1"/>
  <c r="P12" i="1"/>
  <c r="C365" i="1"/>
  <c r="E365" i="1" s="1"/>
  <c r="D263" i="1"/>
  <c r="D264" i="1"/>
  <c r="D265" i="1"/>
  <c r="D266" i="1"/>
  <c r="D267" i="1"/>
  <c r="F267" i="1" s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 s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C451" i="1"/>
  <c r="E451" i="1" s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613" i="1" l="1"/>
  <c r="E613" i="1" s="1"/>
  <c r="C625" i="1"/>
  <c r="E625" i="1" s="1"/>
  <c r="C627" i="1"/>
  <c r="E627" i="1" s="1"/>
  <c r="C631" i="1"/>
  <c r="E631" i="1" s="1"/>
  <c r="C643" i="1"/>
  <c r="E643" i="1" s="1"/>
  <c r="C650" i="1"/>
  <c r="E650" i="1" s="1"/>
  <c r="C652" i="1"/>
  <c r="E652" i="1" s="1"/>
  <c r="C659" i="1"/>
  <c r="E659" i="1" s="1"/>
  <c r="C662" i="1"/>
  <c r="E662" i="1" s="1"/>
  <c r="C672" i="1"/>
  <c r="E672" i="1" s="1"/>
  <c r="C684" i="1"/>
  <c r="E684" i="1" s="1"/>
  <c r="C709" i="1"/>
  <c r="E709" i="1" s="1"/>
  <c r="C735" i="1"/>
  <c r="E735" i="1" s="1"/>
  <c r="C767" i="1"/>
  <c r="E767" i="1" s="1"/>
  <c r="C796" i="1"/>
  <c r="E796" i="1" s="1"/>
  <c r="C812" i="1"/>
  <c r="E812" i="1" s="1"/>
  <c r="C617" i="1"/>
  <c r="E617" i="1" s="1"/>
  <c r="C619" i="1"/>
  <c r="E619" i="1" s="1"/>
  <c r="C623" i="1"/>
  <c r="E623" i="1" s="1"/>
  <c r="C630" i="1"/>
  <c r="E630" i="1" s="1"/>
  <c r="C647" i="1"/>
  <c r="E647" i="1" s="1"/>
  <c r="C678" i="1"/>
  <c r="E678" i="1" s="1"/>
  <c r="C683" i="1"/>
  <c r="E683" i="1" s="1"/>
  <c r="C715" i="1"/>
  <c r="E715" i="1" s="1"/>
  <c r="C723" i="1"/>
  <c r="E723" i="1" s="1"/>
  <c r="C724" i="1"/>
  <c r="E724" i="1" s="1"/>
  <c r="C726" i="1"/>
  <c r="E726" i="1" s="1"/>
  <c r="C728" i="1"/>
  <c r="E728" i="1" s="1"/>
  <c r="C732" i="1"/>
  <c r="E732" i="1" s="1"/>
  <c r="C739" i="1"/>
  <c r="E739" i="1" s="1"/>
  <c r="C745" i="1"/>
  <c r="E745" i="1" s="1"/>
  <c r="C754" i="1"/>
  <c r="E754" i="1" s="1"/>
  <c r="C758" i="1"/>
  <c r="E758" i="1" s="1"/>
  <c r="C772" i="1"/>
  <c r="E772" i="1" s="1"/>
  <c r="C773" i="1"/>
  <c r="E773" i="1" s="1"/>
  <c r="C779" i="1"/>
  <c r="E779" i="1" s="1"/>
  <c r="C786" i="1"/>
  <c r="E786" i="1" s="1"/>
  <c r="C790" i="1"/>
  <c r="E790" i="1" s="1"/>
  <c r="C791" i="1"/>
  <c r="E791" i="1" s="1"/>
  <c r="C795" i="1"/>
  <c r="E795" i="1" s="1"/>
  <c r="C798" i="1"/>
  <c r="E798" i="1" s="1"/>
  <c r="C799" i="1"/>
  <c r="E799" i="1" s="1"/>
  <c r="C615" i="1"/>
  <c r="E615" i="1" s="1"/>
  <c r="C622" i="1"/>
  <c r="E622" i="1" s="1"/>
  <c r="C646" i="1"/>
  <c r="E646" i="1" s="1"/>
  <c r="C649" i="1"/>
  <c r="E649" i="1" s="1"/>
  <c r="C651" i="1"/>
  <c r="E651" i="1" s="1"/>
  <c r="C664" i="1"/>
  <c r="E664" i="1" s="1"/>
  <c r="C669" i="1"/>
  <c r="E669" i="1" s="1"/>
  <c r="C673" i="1"/>
  <c r="E673" i="1" s="1"/>
  <c r="C687" i="1"/>
  <c r="E687" i="1" s="1"/>
  <c r="C708" i="1"/>
  <c r="E708" i="1" s="1"/>
  <c r="C719" i="1"/>
  <c r="E719" i="1" s="1"/>
  <c r="C762" i="1"/>
  <c r="E762" i="1" s="1"/>
  <c r="C776" i="1"/>
  <c r="E776" i="1" s="1"/>
  <c r="C778" i="1"/>
  <c r="E778" i="1" s="1"/>
  <c r="C782" i="1"/>
  <c r="E782" i="1" s="1"/>
  <c r="C783" i="1"/>
  <c r="E783" i="1" s="1"/>
  <c r="C805" i="1"/>
  <c r="E805" i="1" s="1"/>
  <c r="C811" i="1"/>
  <c r="E811" i="1" s="1"/>
  <c r="C810" i="1"/>
  <c r="E810" i="1" s="1"/>
  <c r="C784" i="1"/>
  <c r="E784" i="1" s="1"/>
  <c r="C801" i="1"/>
  <c r="E801" i="1" s="1"/>
  <c r="C807" i="1"/>
  <c r="E807" i="1" s="1"/>
  <c r="C614" i="1"/>
  <c r="E614" i="1" s="1"/>
  <c r="C632" i="1"/>
  <c r="E632" i="1" s="1"/>
  <c r="C640" i="1"/>
  <c r="E640" i="1" s="1"/>
  <c r="C655" i="1"/>
  <c r="E655" i="1" s="1"/>
  <c r="C657" i="1"/>
  <c r="E657" i="1" s="1"/>
  <c r="C668" i="1"/>
  <c r="E668" i="1" s="1"/>
  <c r="C676" i="1"/>
  <c r="E676" i="1" s="1"/>
  <c r="C677" i="1"/>
  <c r="E677" i="1" s="1"/>
  <c r="C681" i="1"/>
  <c r="E681" i="1" s="1"/>
  <c r="C690" i="1"/>
  <c r="E690" i="1" s="1"/>
  <c r="C693" i="1"/>
  <c r="E693" i="1" s="1"/>
  <c r="C707" i="1"/>
  <c r="E707" i="1" s="1"/>
  <c r="C725" i="1"/>
  <c r="E725" i="1" s="1"/>
  <c r="C729" i="1"/>
  <c r="E729" i="1" s="1"/>
  <c r="C738" i="1"/>
  <c r="E738" i="1" s="1"/>
  <c r="C741" i="1"/>
  <c r="E741" i="1" s="1"/>
  <c r="C743" i="1"/>
  <c r="E743" i="1" s="1"/>
  <c r="C744" i="1"/>
  <c r="E744" i="1" s="1"/>
  <c r="C750" i="1"/>
  <c r="E750" i="1" s="1"/>
  <c r="C757" i="1"/>
  <c r="E757" i="1" s="1"/>
  <c r="C766" i="1"/>
  <c r="E766" i="1" s="1"/>
  <c r="C770" i="1"/>
  <c r="E770" i="1" s="1"/>
  <c r="C794" i="1"/>
  <c r="E794" i="1" s="1"/>
  <c r="C800" i="1"/>
  <c r="E800" i="1" s="1"/>
  <c r="C616" i="1"/>
  <c r="E616" i="1" s="1"/>
  <c r="C634" i="1"/>
  <c r="E634" i="1" s="1"/>
  <c r="C637" i="1"/>
  <c r="E637" i="1" s="1"/>
  <c r="C642" i="1"/>
  <c r="E642" i="1" s="1"/>
  <c r="C658" i="1"/>
  <c r="E658" i="1" s="1"/>
  <c r="C667" i="1"/>
  <c r="E667" i="1" s="1"/>
  <c r="C670" i="1"/>
  <c r="E670" i="1" s="1"/>
  <c r="C675" i="1"/>
  <c r="E675" i="1" s="1"/>
  <c r="C692" i="1"/>
  <c r="E692" i="1" s="1"/>
  <c r="C704" i="1"/>
  <c r="E704" i="1" s="1"/>
  <c r="C713" i="1"/>
  <c r="E713" i="1" s="1"/>
  <c r="C722" i="1"/>
  <c r="E722" i="1" s="1"/>
  <c r="C787" i="1"/>
  <c r="E787" i="1" s="1"/>
  <c r="C797" i="1"/>
  <c r="E797" i="1" s="1"/>
  <c r="C803" i="1"/>
  <c r="E803" i="1" s="1"/>
  <c r="C789" i="1"/>
  <c r="E789" i="1" s="1"/>
  <c r="C809" i="1"/>
  <c r="E809" i="1" s="1"/>
  <c r="C653" i="1"/>
  <c r="E653" i="1" s="1"/>
  <c r="C674" i="1"/>
  <c r="E674" i="1" s="1"/>
  <c r="C685" i="1"/>
  <c r="E685" i="1" s="1"/>
  <c r="C703" i="1"/>
  <c r="E703" i="1" s="1"/>
  <c r="C712" i="1"/>
  <c r="E712" i="1" s="1"/>
  <c r="C730" i="1"/>
  <c r="E730" i="1" s="1"/>
  <c r="C742" i="1"/>
  <c r="E742" i="1" s="1"/>
  <c r="C761" i="1"/>
  <c r="E761" i="1" s="1"/>
  <c r="C768" i="1"/>
  <c r="E768" i="1" s="1"/>
  <c r="C624" i="1"/>
  <c r="E624" i="1" s="1"/>
  <c r="C654" i="1"/>
  <c r="E654" i="1" s="1"/>
  <c r="C665" i="1"/>
  <c r="E665" i="1" s="1"/>
  <c r="C671" i="1"/>
  <c r="E671" i="1" s="1"/>
  <c r="C689" i="1"/>
  <c r="E689" i="1" s="1"/>
  <c r="C696" i="1"/>
  <c r="E696" i="1" s="1"/>
  <c r="C710" i="1"/>
  <c r="E710" i="1" s="1"/>
  <c r="C711" i="1"/>
  <c r="E711" i="1" s="1"/>
  <c r="C714" i="1"/>
  <c r="E714" i="1" s="1"/>
  <c r="C718" i="1"/>
  <c r="E718" i="1" s="1"/>
  <c r="C720" i="1"/>
  <c r="E720" i="1" s="1"/>
  <c r="C740" i="1"/>
  <c r="E740" i="1" s="1"/>
  <c r="C747" i="1"/>
  <c r="E747" i="1" s="1"/>
  <c r="C753" i="1"/>
  <c r="E753" i="1" s="1"/>
  <c r="C756" i="1"/>
  <c r="E756" i="1" s="1"/>
  <c r="C759" i="1"/>
  <c r="E759" i="1" s="1"/>
  <c r="C780" i="1"/>
  <c r="E780" i="1" s="1"/>
  <c r="C781" i="1"/>
  <c r="E781" i="1" s="1"/>
  <c r="C785" i="1"/>
  <c r="E785" i="1" s="1"/>
  <c r="C788" i="1"/>
  <c r="E788" i="1" s="1"/>
  <c r="C793" i="1"/>
  <c r="E793" i="1" s="1"/>
  <c r="C804" i="1"/>
  <c r="E804" i="1" s="1"/>
  <c r="C808" i="1"/>
  <c r="E808" i="1" s="1"/>
  <c r="C636" i="1"/>
  <c r="E636" i="1" s="1"/>
  <c r="C679" i="1"/>
  <c r="E679" i="1" s="1"/>
  <c r="C691" i="1"/>
  <c r="E691" i="1" s="1"/>
  <c r="C701" i="1"/>
  <c r="E701" i="1" s="1"/>
  <c r="C727" i="1"/>
  <c r="E727" i="1" s="1"/>
  <c r="C734" i="1"/>
  <c r="E734" i="1" s="1"/>
  <c r="C760" i="1"/>
  <c r="E760" i="1" s="1"/>
  <c r="C775" i="1"/>
  <c r="E775" i="1" s="1"/>
  <c r="C666" i="1"/>
  <c r="E666" i="1" s="1"/>
  <c r="C702" i="1"/>
  <c r="E702" i="1" s="1"/>
  <c r="C716" i="1"/>
  <c r="E716" i="1" s="1"/>
  <c r="C733" i="1"/>
  <c r="E733" i="1" s="1"/>
  <c r="C626" i="1"/>
  <c r="E626" i="1" s="1"/>
  <c r="C628" i="1"/>
  <c r="E628" i="1" s="1"/>
  <c r="C629" i="1"/>
  <c r="E629" i="1" s="1"/>
  <c r="C639" i="1"/>
  <c r="E639" i="1" s="1"/>
  <c r="C644" i="1"/>
  <c r="E644" i="1" s="1"/>
  <c r="C645" i="1"/>
  <c r="E645" i="1" s="1"/>
  <c r="C648" i="1"/>
  <c r="E648" i="1" s="1"/>
  <c r="C660" i="1"/>
  <c r="E660" i="1" s="1"/>
  <c r="C661" i="1"/>
  <c r="E661" i="1" s="1"/>
  <c r="C682" i="1"/>
  <c r="E682" i="1" s="1"/>
  <c r="C688" i="1"/>
  <c r="E688" i="1" s="1"/>
  <c r="C698" i="1"/>
  <c r="E698" i="1" s="1"/>
  <c r="C717" i="1"/>
  <c r="E717" i="1" s="1"/>
  <c r="C731" i="1"/>
  <c r="E731" i="1" s="1"/>
  <c r="C737" i="1"/>
  <c r="E737" i="1" s="1"/>
  <c r="C746" i="1"/>
  <c r="E746" i="1" s="1"/>
  <c r="C749" i="1"/>
  <c r="E749" i="1" s="1"/>
  <c r="C751" i="1"/>
  <c r="E751" i="1" s="1"/>
  <c r="C752" i="1"/>
  <c r="E752" i="1" s="1"/>
  <c r="C763" i="1"/>
  <c r="E763" i="1" s="1"/>
  <c r="C769" i="1"/>
  <c r="E769" i="1" s="1"/>
  <c r="C771" i="1"/>
  <c r="E771" i="1" s="1"/>
  <c r="C774" i="1"/>
  <c r="E774" i="1" s="1"/>
  <c r="C777" i="1"/>
  <c r="E777" i="1" s="1"/>
  <c r="C618" i="1"/>
  <c r="E618" i="1" s="1"/>
  <c r="C620" i="1"/>
  <c r="E620" i="1" s="1"/>
  <c r="C621" i="1"/>
  <c r="E621" i="1" s="1"/>
  <c r="C633" i="1"/>
  <c r="E633" i="1" s="1"/>
  <c r="C635" i="1"/>
  <c r="E635" i="1" s="1"/>
  <c r="C638" i="1"/>
  <c r="E638" i="1" s="1"/>
  <c r="C641" i="1"/>
  <c r="E641" i="1" s="1"/>
  <c r="C656" i="1"/>
  <c r="E656" i="1" s="1"/>
  <c r="C663" i="1"/>
  <c r="E663" i="1" s="1"/>
  <c r="C686" i="1"/>
  <c r="E686" i="1" s="1"/>
  <c r="C694" i="1"/>
  <c r="E694" i="1" s="1"/>
  <c r="C695" i="1"/>
  <c r="E695" i="1" s="1"/>
  <c r="C697" i="1"/>
  <c r="E697" i="1" s="1"/>
  <c r="C700" i="1"/>
  <c r="E700" i="1" s="1"/>
  <c r="C706" i="1"/>
  <c r="E706" i="1" s="1"/>
  <c r="C721" i="1"/>
  <c r="E721" i="1" s="1"/>
  <c r="C748" i="1"/>
  <c r="E748" i="1" s="1"/>
  <c r="C755" i="1"/>
  <c r="E755" i="1" s="1"/>
  <c r="C765" i="1"/>
  <c r="E765" i="1" s="1"/>
  <c r="C792" i="1"/>
  <c r="E792" i="1" s="1"/>
  <c r="C802" i="1"/>
  <c r="E802" i="1" s="1"/>
  <c r="C680" i="1"/>
  <c r="E680" i="1" s="1"/>
  <c r="C699" i="1"/>
  <c r="E699" i="1" s="1"/>
  <c r="C705" i="1"/>
  <c r="E705" i="1" s="1"/>
  <c r="C736" i="1"/>
  <c r="E736" i="1" s="1"/>
  <c r="C764" i="1"/>
  <c r="E764" i="1" s="1"/>
  <c r="C806" i="1"/>
  <c r="E806" i="1" s="1"/>
  <c r="C377" i="1"/>
  <c r="E377" i="1" s="1"/>
  <c r="C453" i="1"/>
  <c r="E453" i="1" s="1"/>
  <c r="C376" i="1"/>
  <c r="E376" i="1" s="1"/>
  <c r="C369" i="1"/>
  <c r="E369" i="1" s="1"/>
  <c r="C320" i="1"/>
  <c r="E320" i="1" s="1"/>
  <c r="C513" i="1"/>
  <c r="E513" i="1" s="1"/>
  <c r="C514" i="1"/>
  <c r="E514" i="1" s="1"/>
  <c r="C527" i="1"/>
  <c r="E527" i="1" s="1"/>
  <c r="C541" i="1"/>
  <c r="E541" i="1" s="1"/>
  <c r="C542" i="1"/>
  <c r="E542" i="1" s="1"/>
  <c r="C560" i="1"/>
  <c r="E560" i="1" s="1"/>
  <c r="C577" i="1"/>
  <c r="E577" i="1" s="1"/>
  <c r="C578" i="1"/>
  <c r="E578" i="1" s="1"/>
  <c r="C587" i="1"/>
  <c r="E587" i="1" s="1"/>
  <c r="C589" i="1"/>
  <c r="E589" i="1" s="1"/>
  <c r="C590" i="1"/>
  <c r="E590" i="1" s="1"/>
  <c r="C596" i="1"/>
  <c r="E596" i="1" s="1"/>
  <c r="C516" i="1"/>
  <c r="E516" i="1" s="1"/>
  <c r="C528" i="1"/>
  <c r="E528" i="1" s="1"/>
  <c r="C535" i="1"/>
  <c r="E535" i="1" s="1"/>
  <c r="C537" i="1"/>
  <c r="E537" i="1" s="1"/>
  <c r="C538" i="1"/>
  <c r="E538" i="1" s="1"/>
  <c r="C540" i="1"/>
  <c r="E540" i="1" s="1"/>
  <c r="C561" i="1"/>
  <c r="E561" i="1" s="1"/>
  <c r="C562" i="1"/>
  <c r="E562" i="1" s="1"/>
  <c r="C573" i="1"/>
  <c r="E573" i="1" s="1"/>
  <c r="C574" i="1"/>
  <c r="E574" i="1" s="1"/>
  <c r="C580" i="1"/>
  <c r="E580" i="1" s="1"/>
  <c r="C591" i="1"/>
  <c r="E591" i="1" s="1"/>
  <c r="C593" i="1"/>
  <c r="E593" i="1" s="1"/>
  <c r="C604" i="1"/>
  <c r="E604" i="1" s="1"/>
  <c r="C571" i="1"/>
  <c r="E571" i="1" s="1"/>
  <c r="C576" i="1"/>
  <c r="E576" i="1" s="1"/>
  <c r="C585" i="1"/>
  <c r="E585" i="1" s="1"/>
  <c r="C586" i="1"/>
  <c r="E586" i="1" s="1"/>
  <c r="C601" i="1"/>
  <c r="E601" i="1" s="1"/>
  <c r="C521" i="1"/>
  <c r="E521" i="1" s="1"/>
  <c r="C522" i="1"/>
  <c r="E522" i="1" s="1"/>
  <c r="C524" i="1"/>
  <c r="E524" i="1" s="1"/>
  <c r="C545" i="1"/>
  <c r="E545" i="1" s="1"/>
  <c r="C546" i="1"/>
  <c r="E546" i="1" s="1"/>
  <c r="C559" i="1"/>
  <c r="E559" i="1" s="1"/>
  <c r="C583" i="1"/>
  <c r="E583" i="1" s="1"/>
  <c r="C588" i="1"/>
  <c r="E588" i="1" s="1"/>
  <c r="C595" i="1"/>
  <c r="E595" i="1" s="1"/>
  <c r="C602" i="1"/>
  <c r="E602" i="1" s="1"/>
  <c r="C607" i="1"/>
  <c r="E607" i="1" s="1"/>
  <c r="C555" i="1"/>
  <c r="E555" i="1" s="1"/>
  <c r="C519" i="1"/>
  <c r="E519" i="1" s="1"/>
  <c r="C531" i="1"/>
  <c r="E531" i="1" s="1"/>
  <c r="C533" i="1"/>
  <c r="E533" i="1" s="1"/>
  <c r="C534" i="1"/>
  <c r="E534" i="1" s="1"/>
  <c r="C515" i="1"/>
  <c r="E515" i="1" s="1"/>
  <c r="C517" i="1"/>
  <c r="E517" i="1" s="1"/>
  <c r="C518" i="1"/>
  <c r="E518" i="1" s="1"/>
  <c r="C520" i="1"/>
  <c r="E520" i="1" s="1"/>
  <c r="C539" i="1"/>
  <c r="E539" i="1" s="1"/>
  <c r="C548" i="1"/>
  <c r="E548" i="1" s="1"/>
  <c r="C565" i="1"/>
  <c r="E565" i="1" s="1"/>
  <c r="C582" i="1"/>
  <c r="E582" i="1" s="1"/>
  <c r="C600" i="1"/>
  <c r="E600" i="1" s="1"/>
  <c r="C606" i="1"/>
  <c r="E606" i="1" s="1"/>
  <c r="C566" i="1"/>
  <c r="E566" i="1" s="1"/>
  <c r="C575" i="1"/>
  <c r="E575" i="1" s="1"/>
  <c r="C581" i="1"/>
  <c r="E581" i="1" s="1"/>
  <c r="C526" i="1"/>
  <c r="E526" i="1" s="1"/>
  <c r="C543" i="1"/>
  <c r="E543" i="1" s="1"/>
  <c r="C551" i="1"/>
  <c r="E551" i="1" s="1"/>
  <c r="C558" i="1"/>
  <c r="E558" i="1" s="1"/>
  <c r="C611" i="1"/>
  <c r="E611" i="1" s="1"/>
  <c r="C603" i="1"/>
  <c r="E603" i="1" s="1"/>
  <c r="C552" i="1"/>
  <c r="E552" i="1" s="1"/>
  <c r="C563" i="1"/>
  <c r="E563" i="1" s="1"/>
  <c r="C612" i="1"/>
  <c r="E612" i="1" s="1"/>
  <c r="C525" i="1"/>
  <c r="E525" i="1" s="1"/>
  <c r="C549" i="1"/>
  <c r="E549" i="1" s="1"/>
  <c r="C568" i="1"/>
  <c r="E568" i="1" s="1"/>
  <c r="C570" i="1"/>
  <c r="E570" i="1" s="1"/>
  <c r="C609" i="1"/>
  <c r="E609" i="1" s="1"/>
  <c r="C598" i="1"/>
  <c r="E598" i="1" s="1"/>
  <c r="C605" i="1"/>
  <c r="E605" i="1" s="1"/>
  <c r="C569" i="1"/>
  <c r="E569" i="1" s="1"/>
  <c r="C610" i="1"/>
  <c r="E610" i="1" s="1"/>
  <c r="C529" i="1"/>
  <c r="E529" i="1" s="1"/>
  <c r="C544" i="1"/>
  <c r="E544" i="1" s="1"/>
  <c r="C556" i="1"/>
  <c r="E556" i="1" s="1"/>
  <c r="C532" i="1"/>
  <c r="E532" i="1" s="1"/>
  <c r="C554" i="1"/>
  <c r="E554" i="1" s="1"/>
  <c r="C536" i="1"/>
  <c r="E536" i="1" s="1"/>
  <c r="C557" i="1"/>
  <c r="E557" i="1" s="1"/>
  <c r="C592" i="1"/>
  <c r="E592" i="1" s="1"/>
  <c r="C523" i="1"/>
  <c r="E523" i="1" s="1"/>
  <c r="C547" i="1"/>
  <c r="E547" i="1" s="1"/>
  <c r="C550" i="1"/>
  <c r="E550" i="1" s="1"/>
  <c r="C564" i="1"/>
  <c r="E564" i="1" s="1"/>
  <c r="C584" i="1"/>
  <c r="E584" i="1" s="1"/>
  <c r="C594" i="1"/>
  <c r="E594" i="1" s="1"/>
  <c r="C597" i="1"/>
  <c r="E597" i="1" s="1"/>
  <c r="C599" i="1"/>
  <c r="E599" i="1" s="1"/>
  <c r="C608" i="1"/>
  <c r="E608" i="1" s="1"/>
  <c r="C530" i="1"/>
  <c r="E530" i="1" s="1"/>
  <c r="C553" i="1"/>
  <c r="E553" i="1" s="1"/>
  <c r="C567" i="1"/>
  <c r="E567" i="1" s="1"/>
  <c r="C572" i="1"/>
  <c r="E572" i="1" s="1"/>
  <c r="C579" i="1"/>
  <c r="E579" i="1" s="1"/>
  <c r="C455" i="1"/>
  <c r="E455" i="1" s="1"/>
  <c r="C509" i="1"/>
  <c r="E509" i="1" s="1"/>
  <c r="C367" i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J627" i="1" l="1"/>
  <c r="J651" i="1"/>
  <c r="J656" i="1"/>
  <c r="J667" i="1"/>
  <c r="J783" i="1"/>
  <c r="J613" i="1"/>
  <c r="J624" i="1"/>
  <c r="J632" i="1"/>
  <c r="J646" i="1"/>
  <c r="J660" i="1"/>
  <c r="J712" i="1"/>
  <c r="J723" i="1"/>
  <c r="J628" i="1"/>
  <c r="J638" i="1"/>
  <c r="J677" i="1"/>
  <c r="J702" i="1"/>
  <c r="J710" i="1"/>
  <c r="J743" i="1"/>
  <c r="J753" i="1"/>
  <c r="J774" i="1"/>
  <c r="J707" i="1"/>
  <c r="J737" i="1"/>
  <c r="J791" i="1"/>
  <c r="J803" i="1"/>
  <c r="J629" i="1"/>
  <c r="J644" i="1"/>
  <c r="J772" i="1"/>
  <c r="J782" i="1"/>
  <c r="J616" i="1"/>
  <c r="J622" i="1"/>
  <c r="J640" i="1"/>
  <c r="J668" i="1"/>
  <c r="J688" i="1"/>
  <c r="J714" i="1"/>
  <c r="J735" i="1"/>
  <c r="J751" i="1"/>
  <c r="J755" i="1"/>
  <c r="J776" i="1"/>
  <c r="J806" i="1"/>
  <c r="J643" i="1"/>
  <c r="J659" i="1"/>
  <c r="J685" i="1"/>
  <c r="J704" i="1"/>
  <c r="J725" i="1"/>
  <c r="J729" i="1"/>
  <c r="J745" i="1"/>
  <c r="J759" i="1"/>
  <c r="J767" i="1"/>
  <c r="J780" i="1"/>
  <c r="J637" i="1"/>
  <c r="J795" i="1"/>
  <c r="J694" i="1"/>
  <c r="J726" i="1"/>
  <c r="J636" i="1"/>
  <c r="J794" i="1"/>
  <c r="J781" i="1"/>
  <c r="J752" i="1"/>
  <c r="J786" i="1"/>
  <c r="J784" i="1"/>
  <c r="J724" i="1"/>
  <c r="J757" i="1"/>
  <c r="J727" i="1"/>
  <c r="J650" i="1"/>
  <c r="J657" i="1"/>
  <c r="J711" i="1"/>
  <c r="J690" i="1"/>
  <c r="J679" i="1"/>
  <c r="J661" i="1"/>
  <c r="J674" i="1"/>
  <c r="J617" i="1"/>
  <c r="J630" i="1"/>
  <c r="J687" i="1"/>
  <c r="J654" i="1"/>
  <c r="J802" i="1"/>
  <c r="J748" i="1"/>
  <c r="J684" i="1"/>
  <c r="J800" i="1"/>
  <c r="J766" i="1"/>
  <c r="J742" i="1"/>
  <c r="J771" i="1"/>
  <c r="J808" i="1"/>
  <c r="J731" i="1"/>
  <c r="J695" i="1"/>
  <c r="J716" i="1"/>
  <c r="J663" i="1"/>
  <c r="J672" i="1"/>
  <c r="J664" i="1"/>
  <c r="J655" i="1"/>
  <c r="J639" i="1"/>
  <c r="J626" i="1"/>
  <c r="J658" i="1"/>
  <c r="J721" i="1"/>
  <c r="J763" i="1"/>
  <c r="J754" i="1"/>
  <c r="J633" i="1"/>
  <c r="J705" i="1"/>
  <c r="J691" i="1"/>
  <c r="J717" i="1"/>
  <c r="J683" i="1"/>
  <c r="J621" i="1"/>
  <c r="J777" i="1"/>
  <c r="J653" i="1"/>
  <c r="J788" i="1"/>
  <c r="J665" i="1"/>
  <c r="J618" i="1"/>
  <c r="J620" i="1"/>
  <c r="J625" i="1"/>
  <c r="J701" i="1"/>
  <c r="J798" i="1"/>
  <c r="J675" i="1"/>
  <c r="J614" i="1"/>
  <c r="J715" i="1"/>
  <c r="J619" i="1"/>
  <c r="J744" i="1"/>
  <c r="J676" i="1"/>
  <c r="J758" i="1"/>
  <c r="J769" i="1"/>
  <c r="J779" i="1"/>
  <c r="J775" i="1"/>
  <c r="J722" i="1"/>
  <c r="J739" i="1"/>
  <c r="J666" i="1"/>
  <c r="J689" i="1"/>
  <c r="J799" i="1"/>
  <c r="J713" i="1"/>
  <c r="J809" i="1"/>
  <c r="J785" i="1"/>
  <c r="J746" i="1"/>
  <c r="J696" i="1"/>
  <c r="J792" i="1"/>
  <c r="J740" i="1"/>
  <c r="J706" i="1"/>
  <c r="J734" i="1"/>
  <c r="J709" i="1"/>
  <c r="J804" i="1"/>
  <c r="J811" i="1"/>
  <c r="J797" i="1"/>
  <c r="J762" i="1"/>
  <c r="J719" i="1"/>
  <c r="J760" i="1"/>
  <c r="J698" i="1"/>
  <c r="J703" i="1"/>
  <c r="J678" i="1"/>
  <c r="J749" i="1"/>
  <c r="J686" i="1"/>
  <c r="J642" i="1"/>
  <c r="J669" i="1"/>
  <c r="J681" i="1"/>
  <c r="J738" i="1"/>
  <c r="J793" i="1"/>
  <c r="J778" i="1"/>
  <c r="J693" i="1"/>
  <c r="J670" i="1"/>
  <c r="J635" i="1"/>
  <c r="J790" i="1"/>
  <c r="J764" i="1"/>
  <c r="J805" i="1"/>
  <c r="J796" i="1"/>
  <c r="J789" i="1"/>
  <c r="J812" i="1"/>
  <c r="J747" i="1"/>
  <c r="J741" i="1"/>
  <c r="J708" i="1"/>
  <c r="J631" i="1"/>
  <c r="J680" i="1"/>
  <c r="J649" i="1"/>
  <c r="J648" i="1"/>
  <c r="J810" i="1"/>
  <c r="J773" i="1"/>
  <c r="J787" i="1"/>
  <c r="J736" i="1"/>
  <c r="J699" i="1"/>
  <c r="J750" i="1"/>
  <c r="J770" i="1"/>
  <c r="J671" i="1"/>
  <c r="J733" i="1"/>
  <c r="J700" i="1"/>
  <c r="J647" i="1"/>
  <c r="J615" i="1"/>
  <c r="J730" i="1"/>
  <c r="J662" i="1"/>
  <c r="J718" i="1"/>
  <c r="J645" i="1"/>
  <c r="J720" i="1"/>
  <c r="J761" i="1"/>
  <c r="J682" i="1"/>
  <c r="J697" i="1"/>
  <c r="J756" i="1"/>
  <c r="J765" i="1"/>
  <c r="J634" i="1"/>
  <c r="J732" i="1"/>
  <c r="J673" i="1"/>
  <c r="J652" i="1"/>
  <c r="J801" i="1"/>
  <c r="J807" i="1"/>
  <c r="J768" i="1"/>
  <c r="J623" i="1"/>
  <c r="J728" i="1"/>
  <c r="J692" i="1"/>
  <c r="J641" i="1"/>
  <c r="G677" i="1"/>
  <c r="G707" i="1"/>
  <c r="G721" i="1"/>
  <c r="G803" i="1"/>
  <c r="G808" i="1"/>
  <c r="G801" i="1"/>
  <c r="G811" i="1"/>
  <c r="G641" i="1"/>
  <c r="G649" i="1"/>
  <c r="G715" i="1"/>
  <c r="G718" i="1"/>
  <c r="G726" i="1"/>
  <c r="G737" i="1"/>
  <c r="G772" i="1"/>
  <c r="G778" i="1"/>
  <c r="G796" i="1"/>
  <c r="G636" i="1"/>
  <c r="G705" i="1"/>
  <c r="G741" i="1"/>
  <c r="G769" i="1"/>
  <c r="G782" i="1"/>
  <c r="G622" i="1"/>
  <c r="G668" i="1"/>
  <c r="G694" i="1"/>
  <c r="G735" i="1"/>
  <c r="G751" i="1"/>
  <c r="G806" i="1"/>
  <c r="G647" i="1"/>
  <c r="G688" i="1"/>
  <c r="G716" i="1"/>
  <c r="G725" i="1"/>
  <c r="G759" i="1"/>
  <c r="G767" i="1"/>
  <c r="G775" i="1"/>
  <c r="G795" i="1"/>
  <c r="G810" i="1"/>
  <c r="G655" i="1"/>
  <c r="G685" i="1"/>
  <c r="G703" i="1"/>
  <c r="G711" i="1"/>
  <c r="G729" i="1"/>
  <c r="G745" i="1"/>
  <c r="G804" i="1"/>
  <c r="G620" i="1"/>
  <c r="G700" i="1"/>
  <c r="G708" i="1"/>
  <c r="G723" i="1"/>
  <c r="G733" i="1"/>
  <c r="G749" i="1"/>
  <c r="G638" i="1"/>
  <c r="G646" i="1"/>
  <c r="G656" i="1"/>
  <c r="G692" i="1"/>
  <c r="G695" i="1"/>
  <c r="G743" i="1"/>
  <c r="G774" i="1"/>
  <c r="G783" i="1"/>
  <c r="G793" i="1"/>
  <c r="G791" i="1"/>
  <c r="G807" i="1"/>
  <c r="G635" i="1"/>
  <c r="G659" i="1"/>
  <c r="G689" i="1"/>
  <c r="G660" i="1"/>
  <c r="G773" i="1"/>
  <c r="G744" i="1"/>
  <c r="G630" i="1"/>
  <c r="G746" i="1"/>
  <c r="G748" i="1"/>
  <c r="G684" i="1"/>
  <c r="G802" i="1"/>
  <c r="G720" i="1"/>
  <c r="G663" i="1"/>
  <c r="G664" i="1"/>
  <c r="G667" i="1"/>
  <c r="G643" i="1"/>
  <c r="G683" i="1"/>
  <c r="G780" i="1"/>
  <c r="G628" i="1"/>
  <c r="G740" i="1"/>
  <c r="G676" i="1"/>
  <c r="G805" i="1"/>
  <c r="G770" i="1"/>
  <c r="G719" i="1"/>
  <c r="G784" i="1"/>
  <c r="G698" i="1"/>
  <c r="G766" i="1"/>
  <c r="G750" i="1"/>
  <c r="G739" i="1"/>
  <c r="G642" i="1"/>
  <c r="G666" i="1"/>
  <c r="G621" i="1"/>
  <c r="G627" i="1"/>
  <c r="G619" i="1"/>
  <c r="G671" i="1"/>
  <c r="G753" i="1"/>
  <c r="G798" i="1"/>
  <c r="G697" i="1"/>
  <c r="G670" i="1"/>
  <c r="G732" i="1"/>
  <c r="G794" i="1"/>
  <c r="G800" i="1"/>
  <c r="G777" i="1"/>
  <c r="G755" i="1"/>
  <c r="G678" i="1"/>
  <c r="G714" i="1"/>
  <c r="G709" i="1"/>
  <c r="G686" i="1"/>
  <c r="G669" i="1"/>
  <c r="G631" i="1"/>
  <c r="G658" i="1"/>
  <c r="G623" i="1"/>
  <c r="G681" i="1"/>
  <c r="G624" i="1"/>
  <c r="G675" i="1"/>
  <c r="G657" i="1"/>
  <c r="G710" i="1"/>
  <c r="G756" i="1"/>
  <c r="G736" i="1"/>
  <c r="G614" i="1"/>
  <c r="G738" i="1"/>
  <c r="G790" i="1"/>
  <c r="G713" i="1"/>
  <c r="G812" i="1"/>
  <c r="G781" i="1"/>
  <c r="G758" i="1"/>
  <c r="G760" i="1"/>
  <c r="G747" i="1"/>
  <c r="G701" i="1"/>
  <c r="G696" i="1"/>
  <c r="G665" i="1"/>
  <c r="G680" i="1"/>
  <c r="G615" i="1"/>
  <c r="G637" i="1"/>
  <c r="G613" i="1"/>
  <c r="G722" i="1"/>
  <c r="G617" i="1"/>
  <c r="G768" i="1"/>
  <c r="G691" i="1"/>
  <c r="G787" i="1"/>
  <c r="G625" i="1"/>
  <c r="G792" i="1"/>
  <c r="G761" i="1"/>
  <c r="G651" i="1"/>
  <c r="G702" i="1"/>
  <c r="G673" i="1"/>
  <c r="G752" i="1"/>
  <c r="G652" i="1"/>
  <c r="G754" i="1"/>
  <c r="G662" i="1"/>
  <c r="G809" i="1"/>
  <c r="G789" i="1"/>
  <c r="G728" i="1"/>
  <c r="G717" i="1"/>
  <c r="G734" i="1"/>
  <c r="G704" i="1"/>
  <c r="G712" i="1"/>
  <c r="G690" i="1"/>
  <c r="G645" i="1"/>
  <c r="G672" i="1"/>
  <c r="G765" i="1"/>
  <c r="G633" i="1"/>
  <c r="G639" i="1"/>
  <c r="G727" i="1"/>
  <c r="G730" i="1"/>
  <c r="G654" i="1"/>
  <c r="G764" i="1"/>
  <c r="G699" i="1"/>
  <c r="G771" i="1"/>
  <c r="G762" i="1"/>
  <c r="G763" i="1"/>
  <c r="G797" i="1"/>
  <c r="G693" i="1"/>
  <c r="G650" i="1"/>
  <c r="G706" i="1"/>
  <c r="G679" i="1"/>
  <c r="G661" i="1"/>
  <c r="G674" i="1"/>
  <c r="G779" i="1"/>
  <c r="G731" i="1"/>
  <c r="G644" i="1"/>
  <c r="G788" i="1"/>
  <c r="G786" i="1"/>
  <c r="G634" i="1"/>
  <c r="G682" i="1"/>
  <c r="G616" i="1"/>
  <c r="G629" i="1"/>
  <c r="G640" i="1"/>
  <c r="G724" i="1"/>
  <c r="G742" i="1"/>
  <c r="G653" i="1"/>
  <c r="G785" i="1"/>
  <c r="G799" i="1"/>
  <c r="G648" i="1"/>
  <c r="G626" i="1"/>
  <c r="G632" i="1"/>
  <c r="G757" i="1"/>
  <c r="G776" i="1"/>
  <c r="G618" i="1"/>
  <c r="G687" i="1"/>
  <c r="H617" i="1"/>
  <c r="H638" i="1"/>
  <c r="H665" i="1"/>
  <c r="H743" i="1"/>
  <c r="H774" i="1"/>
  <c r="H793" i="1"/>
  <c r="H677" i="1"/>
  <c r="H689" i="1"/>
  <c r="H707" i="1"/>
  <c r="H721" i="1"/>
  <c r="H766" i="1"/>
  <c r="H644" i="1"/>
  <c r="H649" i="1"/>
  <c r="H718" i="1"/>
  <c r="H636" i="1"/>
  <c r="H705" i="1"/>
  <c r="H741" i="1"/>
  <c r="H769" i="1"/>
  <c r="H778" i="1"/>
  <c r="H782" i="1"/>
  <c r="H801" i="1"/>
  <c r="H811" i="1"/>
  <c r="H622" i="1"/>
  <c r="H633" i="1"/>
  <c r="H668" i="1"/>
  <c r="H694" i="1"/>
  <c r="H735" i="1"/>
  <c r="H751" i="1"/>
  <c r="H806" i="1"/>
  <c r="H810" i="1"/>
  <c r="H643" i="1"/>
  <c r="H659" i="1"/>
  <c r="H716" i="1"/>
  <c r="H720" i="1"/>
  <c r="H725" i="1"/>
  <c r="H759" i="1"/>
  <c r="H767" i="1"/>
  <c r="H627" i="1"/>
  <c r="H651" i="1"/>
  <c r="H667" i="1"/>
  <c r="H685" i="1"/>
  <c r="H795" i="1"/>
  <c r="H620" i="1"/>
  <c r="H700" i="1"/>
  <c r="H708" i="1"/>
  <c r="H712" i="1"/>
  <c r="H723" i="1"/>
  <c r="H733" i="1"/>
  <c r="H749" i="1"/>
  <c r="H765" i="1"/>
  <c r="H800" i="1"/>
  <c r="H804" i="1"/>
  <c r="H803" i="1"/>
  <c r="H772" i="1"/>
  <c r="H781" i="1"/>
  <c r="H660" i="1"/>
  <c r="H628" i="1"/>
  <c r="H691" i="1"/>
  <c r="H630" i="1"/>
  <c r="H790" i="1"/>
  <c r="H699" i="1"/>
  <c r="H625" i="1"/>
  <c r="H758" i="1"/>
  <c r="H719" i="1"/>
  <c r="H779" i="1"/>
  <c r="H786" i="1"/>
  <c r="H731" i="1"/>
  <c r="H777" i="1"/>
  <c r="H789" i="1"/>
  <c r="H653" i="1"/>
  <c r="H787" i="1"/>
  <c r="H768" i="1"/>
  <c r="H802" i="1"/>
  <c r="H775" i="1"/>
  <c r="H760" i="1"/>
  <c r="H745" i="1"/>
  <c r="H729" i="1"/>
  <c r="H682" i="1"/>
  <c r="H640" i="1"/>
  <c r="H615" i="1"/>
  <c r="H680" i="1"/>
  <c r="H798" i="1"/>
  <c r="H652" i="1"/>
  <c r="H738" i="1"/>
  <c r="H619" i="1"/>
  <c r="H740" i="1"/>
  <c r="H684" i="1"/>
  <c r="H812" i="1"/>
  <c r="H698" i="1"/>
  <c r="H744" i="1"/>
  <c r="H739" i="1"/>
  <c r="H726" i="1"/>
  <c r="H703" i="1"/>
  <c r="H657" i="1"/>
  <c r="H642" i="1"/>
  <c r="H666" i="1"/>
  <c r="H687" i="1"/>
  <c r="H681" i="1"/>
  <c r="H656" i="1"/>
  <c r="H624" i="1"/>
  <c r="H618" i="1"/>
  <c r="H715" i="1"/>
  <c r="H717" i="1"/>
  <c r="H724" i="1"/>
  <c r="H750" i="1"/>
  <c r="H773" i="1"/>
  <c r="H692" i="1"/>
  <c r="H662" i="1"/>
  <c r="H764" i="1"/>
  <c r="H794" i="1"/>
  <c r="H807" i="1"/>
  <c r="H755" i="1"/>
  <c r="H671" i="1"/>
  <c r="H714" i="1"/>
  <c r="H709" i="1"/>
  <c r="H631" i="1"/>
  <c r="H658" i="1"/>
  <c r="H623" i="1"/>
  <c r="H655" i="1"/>
  <c r="H621" i="1"/>
  <c r="H647" i="1"/>
  <c r="H742" i="1"/>
  <c r="H710" i="1"/>
  <c r="H646" i="1"/>
  <c r="H675" i="1"/>
  <c r="H614" i="1"/>
  <c r="H754" i="1"/>
  <c r="H654" i="1"/>
  <c r="H757" i="1"/>
  <c r="H676" i="1"/>
  <c r="H747" i="1"/>
  <c r="H701" i="1"/>
  <c r="H696" i="1"/>
  <c r="H669" i="1"/>
  <c r="H688" i="1"/>
  <c r="H702" i="1"/>
  <c r="H673" i="1"/>
  <c r="H730" i="1"/>
  <c r="H732" i="1"/>
  <c r="H797" i="1"/>
  <c r="H788" i="1"/>
  <c r="H791" i="1"/>
  <c r="H776" i="1"/>
  <c r="H761" i="1"/>
  <c r="H809" i="1"/>
  <c r="H808" i="1"/>
  <c r="H753" i="1"/>
  <c r="H737" i="1"/>
  <c r="H679" i="1"/>
  <c r="H678" i="1"/>
  <c r="H805" i="1"/>
  <c r="H734" i="1"/>
  <c r="H686" i="1"/>
  <c r="H756" i="1"/>
  <c r="H670" i="1"/>
  <c r="H683" i="1"/>
  <c r="H641" i="1"/>
  <c r="H784" i="1"/>
  <c r="H783" i="1"/>
  <c r="H799" i="1"/>
  <c r="H796" i="1"/>
  <c r="H728" i="1"/>
  <c r="H752" i="1"/>
  <c r="H736" i="1"/>
  <c r="H727" i="1"/>
  <c r="H704" i="1"/>
  <c r="H663" i="1"/>
  <c r="H711" i="1"/>
  <c r="H690" i="1"/>
  <c r="H645" i="1"/>
  <c r="H634" i="1"/>
  <c r="H648" i="1"/>
  <c r="H613" i="1"/>
  <c r="H697" i="1"/>
  <c r="H722" i="1"/>
  <c r="H713" i="1"/>
  <c r="H762" i="1"/>
  <c r="H763" i="1"/>
  <c r="H650" i="1"/>
  <c r="H639" i="1"/>
  <c r="H637" i="1"/>
  <c r="H664" i="1"/>
  <c r="H632" i="1"/>
  <c r="H792" i="1"/>
  <c r="H785" i="1"/>
  <c r="H706" i="1"/>
  <c r="H746" i="1"/>
  <c r="H748" i="1"/>
  <c r="H629" i="1"/>
  <c r="H626" i="1"/>
  <c r="H674" i="1"/>
  <c r="H780" i="1"/>
  <c r="H635" i="1"/>
  <c r="H695" i="1"/>
  <c r="H672" i="1"/>
  <c r="H661" i="1"/>
  <c r="H771" i="1"/>
  <c r="H770" i="1"/>
  <c r="H616" i="1"/>
  <c r="H693" i="1"/>
  <c r="I620" i="1"/>
  <c r="I632" i="1"/>
  <c r="I646" i="1"/>
  <c r="I712" i="1"/>
  <c r="I723" i="1"/>
  <c r="I777" i="1"/>
  <c r="I617" i="1"/>
  <c r="I638" i="1"/>
  <c r="I743" i="1"/>
  <c r="I753" i="1"/>
  <c r="I774" i="1"/>
  <c r="I689" i="1"/>
  <c r="I707" i="1"/>
  <c r="I721" i="1"/>
  <c r="I731" i="1"/>
  <c r="I737" i="1"/>
  <c r="I747" i="1"/>
  <c r="I644" i="1"/>
  <c r="I649" i="1"/>
  <c r="I666" i="1"/>
  <c r="I762" i="1"/>
  <c r="I772" i="1"/>
  <c r="I806" i="1"/>
  <c r="I759" i="1"/>
  <c r="I636" i="1"/>
  <c r="I705" i="1"/>
  <c r="I769" i="1"/>
  <c r="I778" i="1"/>
  <c r="I782" i="1"/>
  <c r="I801" i="1"/>
  <c r="I767" i="1"/>
  <c r="I616" i="1"/>
  <c r="I622" i="1"/>
  <c r="I633" i="1"/>
  <c r="I640" i="1"/>
  <c r="I668" i="1"/>
  <c r="I688" i="1"/>
  <c r="I694" i="1"/>
  <c r="I714" i="1"/>
  <c r="I735" i="1"/>
  <c r="I751" i="1"/>
  <c r="I755" i="1"/>
  <c r="I643" i="1"/>
  <c r="I648" i="1"/>
  <c r="I659" i="1"/>
  <c r="I725" i="1"/>
  <c r="I729" i="1"/>
  <c r="I739" i="1"/>
  <c r="I745" i="1"/>
  <c r="I627" i="1"/>
  <c r="I651" i="1"/>
  <c r="I667" i="1"/>
  <c r="I795" i="1"/>
  <c r="I810" i="1"/>
  <c r="I793" i="1"/>
  <c r="I803" i="1"/>
  <c r="I773" i="1"/>
  <c r="I700" i="1"/>
  <c r="I658" i="1"/>
  <c r="I710" i="1"/>
  <c r="I730" i="1"/>
  <c r="I802" i="1"/>
  <c r="I713" i="1"/>
  <c r="I779" i="1"/>
  <c r="I771" i="1"/>
  <c r="I776" i="1"/>
  <c r="I770" i="1"/>
  <c r="I742" i="1"/>
  <c r="I693" i="1"/>
  <c r="I695" i="1"/>
  <c r="I716" i="1"/>
  <c r="I706" i="1"/>
  <c r="I672" i="1"/>
  <c r="I677" i="1"/>
  <c r="I692" i="1"/>
  <c r="I786" i="1"/>
  <c r="I766" i="1"/>
  <c r="I709" i="1"/>
  <c r="I702" i="1"/>
  <c r="I756" i="1"/>
  <c r="I624" i="1"/>
  <c r="I717" i="1"/>
  <c r="I654" i="1"/>
  <c r="I740" i="1"/>
  <c r="I699" i="1"/>
  <c r="I625" i="1"/>
  <c r="I696" i="1"/>
  <c r="I785" i="1"/>
  <c r="I763" i="1"/>
  <c r="I788" i="1"/>
  <c r="I720" i="1"/>
  <c r="I626" i="1"/>
  <c r="I718" i="1"/>
  <c r="I628" i="1"/>
  <c r="I652" i="1"/>
  <c r="I746" i="1"/>
  <c r="I715" i="1"/>
  <c r="I683" i="1"/>
  <c r="I619" i="1"/>
  <c r="I764" i="1"/>
  <c r="I805" i="1"/>
  <c r="I674" i="1"/>
  <c r="I768" i="1"/>
  <c r="I789" i="1"/>
  <c r="I719" i="1"/>
  <c r="I775" i="1"/>
  <c r="I760" i="1"/>
  <c r="I726" i="1"/>
  <c r="I750" i="1"/>
  <c r="I650" i="1"/>
  <c r="I749" i="1"/>
  <c r="I728" i="1"/>
  <c r="I794" i="1"/>
  <c r="I792" i="1"/>
  <c r="I804" i="1"/>
  <c r="I698" i="1"/>
  <c r="I744" i="1"/>
  <c r="I722" i="1"/>
  <c r="I703" i="1"/>
  <c r="I678" i="1"/>
  <c r="I657" i="1"/>
  <c r="I686" i="1"/>
  <c r="I669" i="1"/>
  <c r="I642" i="1"/>
  <c r="I682" i="1"/>
  <c r="I680" i="1"/>
  <c r="I621" i="1"/>
  <c r="I631" i="1"/>
  <c r="I704" i="1"/>
  <c r="I664" i="1"/>
  <c r="I673" i="1"/>
  <c r="I675" i="1"/>
  <c r="I790" i="1"/>
  <c r="I732" i="1"/>
  <c r="I796" i="1"/>
  <c r="I807" i="1"/>
  <c r="I671" i="1"/>
  <c r="I708" i="1"/>
  <c r="I665" i="1"/>
  <c r="I681" i="1"/>
  <c r="I623" i="1"/>
  <c r="I655" i="1"/>
  <c r="I685" i="1"/>
  <c r="I811" i="1"/>
  <c r="I741" i="1"/>
  <c r="I780" i="1"/>
  <c r="I614" i="1"/>
  <c r="I738" i="1"/>
  <c r="I641" i="1"/>
  <c r="I787" i="1"/>
  <c r="I684" i="1"/>
  <c r="I784" i="1"/>
  <c r="I724" i="1"/>
  <c r="I701" i="1"/>
  <c r="I656" i="1"/>
  <c r="I733" i="1"/>
  <c r="I758" i="1"/>
  <c r="I660" i="1"/>
  <c r="I697" i="1"/>
  <c r="I670" i="1"/>
  <c r="I748" i="1"/>
  <c r="I800" i="1"/>
  <c r="I812" i="1"/>
  <c r="I808" i="1"/>
  <c r="I791" i="1"/>
  <c r="I761" i="1"/>
  <c r="I765" i="1"/>
  <c r="I734" i="1"/>
  <c r="I687" i="1"/>
  <c r="I613" i="1"/>
  <c r="I736" i="1"/>
  <c r="I647" i="1"/>
  <c r="I615" i="1"/>
  <c r="I618" i="1"/>
  <c r="I662" i="1"/>
  <c r="I676" i="1"/>
  <c r="I679" i="1"/>
  <c r="I630" i="1"/>
  <c r="I635" i="1"/>
  <c r="I809" i="1"/>
  <c r="I663" i="1"/>
  <c r="I634" i="1"/>
  <c r="I639" i="1"/>
  <c r="I637" i="1"/>
  <c r="I690" i="1"/>
  <c r="I797" i="1"/>
  <c r="I798" i="1"/>
  <c r="I781" i="1"/>
  <c r="I783" i="1"/>
  <c r="I711" i="1"/>
  <c r="I661" i="1"/>
  <c r="I629" i="1"/>
  <c r="I691" i="1"/>
  <c r="I799" i="1"/>
  <c r="I757" i="1"/>
  <c r="I645" i="1"/>
  <c r="I653" i="1"/>
  <c r="I752" i="1"/>
  <c r="I727" i="1"/>
  <c r="I754" i="1"/>
  <c r="J538" i="1"/>
  <c r="J562" i="1"/>
  <c r="J574" i="1"/>
  <c r="J597" i="1"/>
  <c r="J517" i="1"/>
  <c r="J513" i="1"/>
  <c r="J596" i="1"/>
  <c r="J569" i="1"/>
  <c r="J604" i="1"/>
  <c r="J546" i="1"/>
  <c r="J593" i="1"/>
  <c r="J605" i="1"/>
  <c r="J534" i="1"/>
  <c r="J553" i="1"/>
  <c r="J577" i="1"/>
  <c r="J537" i="1"/>
  <c r="J522" i="1"/>
  <c r="J561" i="1"/>
  <c r="J609" i="1"/>
  <c r="J526" i="1"/>
  <c r="J573" i="1"/>
  <c r="J550" i="1"/>
  <c r="J570" i="1"/>
  <c r="J530" i="1"/>
  <c r="J580" i="1"/>
  <c r="J523" i="1"/>
  <c r="J602" i="1"/>
  <c r="J587" i="1"/>
  <c r="J595" i="1"/>
  <c r="J555" i="1"/>
  <c r="J540" i="1"/>
  <c r="J524" i="1"/>
  <c r="J552" i="1"/>
  <c r="J536" i="1"/>
  <c r="J520" i="1"/>
  <c r="J591" i="1"/>
  <c r="J543" i="1"/>
  <c r="J566" i="1"/>
  <c r="J533" i="1"/>
  <c r="J549" i="1"/>
  <c r="J585" i="1"/>
  <c r="J514" i="1"/>
  <c r="J521" i="1"/>
  <c r="J564" i="1"/>
  <c r="J563" i="1"/>
  <c r="J551" i="1"/>
  <c r="J528" i="1"/>
  <c r="J586" i="1"/>
  <c r="J592" i="1"/>
  <c r="J560" i="1"/>
  <c r="J608" i="1"/>
  <c r="J531" i="1"/>
  <c r="J600" i="1"/>
  <c r="J567" i="1"/>
  <c r="J610" i="1"/>
  <c r="J572" i="1"/>
  <c r="J559" i="1"/>
  <c r="J539" i="1"/>
  <c r="J589" i="1"/>
  <c r="J541" i="1"/>
  <c r="J519" i="1"/>
  <c r="J606" i="1"/>
  <c r="J532" i="1"/>
  <c r="J515" i="1"/>
  <c r="J554" i="1"/>
  <c r="J598" i="1"/>
  <c r="J568" i="1"/>
  <c r="J601" i="1"/>
  <c r="J558" i="1"/>
  <c r="J583" i="1"/>
  <c r="J588" i="1"/>
  <c r="J571" i="1"/>
  <c r="J544" i="1"/>
  <c r="J556" i="1"/>
  <c r="J607" i="1"/>
  <c r="J516" i="1"/>
  <c r="J557" i="1"/>
  <c r="J525" i="1"/>
  <c r="J581" i="1"/>
  <c r="J582" i="1"/>
  <c r="J584" i="1"/>
  <c r="J594" i="1"/>
  <c r="J590" i="1"/>
  <c r="J603" i="1"/>
  <c r="J575" i="1"/>
  <c r="J527" i="1"/>
  <c r="J542" i="1"/>
  <c r="J578" i="1"/>
  <c r="J565" i="1"/>
  <c r="J612" i="1"/>
  <c r="J529" i="1"/>
  <c r="J518" i="1"/>
  <c r="J545" i="1"/>
  <c r="J579" i="1"/>
  <c r="J576" i="1"/>
  <c r="J548" i="1"/>
  <c r="J599" i="1"/>
  <c r="J535" i="1"/>
  <c r="J611" i="1"/>
  <c r="J547" i="1"/>
  <c r="G515" i="1"/>
  <c r="G605" i="1"/>
  <c r="G547" i="1"/>
  <c r="G563" i="1"/>
  <c r="G535" i="1"/>
  <c r="G522" i="1"/>
  <c r="G537" i="1"/>
  <c r="G573" i="1"/>
  <c r="G530" i="1"/>
  <c r="G562" i="1"/>
  <c r="G567" i="1"/>
  <c r="G579" i="1"/>
  <c r="G597" i="1"/>
  <c r="G583" i="1"/>
  <c r="G518" i="1"/>
  <c r="G574" i="1"/>
  <c r="G582" i="1"/>
  <c r="G593" i="1"/>
  <c r="G561" i="1"/>
  <c r="G551" i="1"/>
  <c r="G558" i="1"/>
  <c r="G546" i="1"/>
  <c r="G570" i="1"/>
  <c r="G529" i="1"/>
  <c r="G559" i="1"/>
  <c r="G533" i="1"/>
  <c r="G538" i="1"/>
  <c r="G554" i="1"/>
  <c r="G521" i="1"/>
  <c r="G525" i="1"/>
  <c r="G585" i="1"/>
  <c r="G575" i="1"/>
  <c r="G600" i="1"/>
  <c r="G565" i="1"/>
  <c r="G610" i="1"/>
  <c r="G602" i="1"/>
  <c r="G576" i="1"/>
  <c r="G548" i="1"/>
  <c r="G584" i="1"/>
  <c r="G540" i="1"/>
  <c r="G607" i="1"/>
  <c r="G609" i="1"/>
  <c r="G580" i="1"/>
  <c r="G523" i="1"/>
  <c r="G606" i="1"/>
  <c r="G611" i="1"/>
  <c r="G542" i="1"/>
  <c r="G550" i="1"/>
  <c r="G545" i="1"/>
  <c r="G541" i="1"/>
  <c r="G589" i="1"/>
  <c r="G577" i="1"/>
  <c r="G513" i="1"/>
  <c r="G564" i="1"/>
  <c r="G598" i="1"/>
  <c r="G599" i="1"/>
  <c r="G528" i="1"/>
  <c r="G591" i="1"/>
  <c r="G520" i="1"/>
  <c r="G557" i="1"/>
  <c r="G588" i="1"/>
  <c r="G514" i="1"/>
  <c r="G587" i="1"/>
  <c r="G569" i="1"/>
  <c r="G601" i="1"/>
  <c r="G549" i="1"/>
  <c r="G534" i="1"/>
  <c r="G527" i="1"/>
  <c r="G604" i="1"/>
  <c r="G572" i="1"/>
  <c r="G594" i="1"/>
  <c r="G590" i="1"/>
  <c r="G539" i="1"/>
  <c r="G519" i="1"/>
  <c r="G526" i="1"/>
  <c r="G592" i="1"/>
  <c r="G531" i="1"/>
  <c r="G566" i="1"/>
  <c r="G581" i="1"/>
  <c r="G517" i="1"/>
  <c r="G578" i="1"/>
  <c r="G543" i="1"/>
  <c r="G612" i="1"/>
  <c r="G544" i="1"/>
  <c r="G556" i="1"/>
  <c r="G532" i="1"/>
  <c r="G586" i="1"/>
  <c r="G516" i="1"/>
  <c r="G536" i="1"/>
  <c r="G595" i="1"/>
  <c r="G560" i="1"/>
  <c r="G555" i="1"/>
  <c r="G608" i="1"/>
  <c r="G596" i="1"/>
  <c r="G553" i="1"/>
  <c r="G603" i="1"/>
  <c r="G571" i="1"/>
  <c r="G524" i="1"/>
  <c r="G552" i="1"/>
  <c r="G568" i="1"/>
  <c r="H537" i="1"/>
  <c r="H561" i="1"/>
  <c r="H573" i="1"/>
  <c r="H563" i="1"/>
  <c r="H568" i="1"/>
  <c r="H547" i="1"/>
  <c r="H552" i="1"/>
  <c r="H556" i="1"/>
  <c r="H513" i="1"/>
  <c r="H524" i="1"/>
  <c r="H538" i="1"/>
  <c r="H545" i="1"/>
  <c r="H604" i="1"/>
  <c r="H585" i="1"/>
  <c r="H521" i="1"/>
  <c r="H584" i="1"/>
  <c r="H602" i="1"/>
  <c r="H515" i="1"/>
  <c r="H530" i="1"/>
  <c r="H562" i="1"/>
  <c r="H565" i="1"/>
  <c r="H572" i="1"/>
  <c r="H579" i="1"/>
  <c r="H525" i="1"/>
  <c r="H549" i="1"/>
  <c r="H607" i="1"/>
  <c r="H540" i="1"/>
  <c r="H574" i="1"/>
  <c r="H582" i="1"/>
  <c r="H600" i="1"/>
  <c r="H558" i="1"/>
  <c r="H593" i="1"/>
  <c r="H598" i="1"/>
  <c r="H605" i="1"/>
  <c r="H520" i="1"/>
  <c r="H536" i="1"/>
  <c r="H559" i="1"/>
  <c r="H608" i="1"/>
  <c r="H578" i="1"/>
  <c r="H570" i="1"/>
  <c r="H554" i="1"/>
  <c r="H517" i="1"/>
  <c r="H543" i="1"/>
  <c r="H535" i="1"/>
  <c r="H548" i="1"/>
  <c r="H526" i="1"/>
  <c r="H601" i="1"/>
  <c r="H575" i="1"/>
  <c r="H577" i="1"/>
  <c r="H569" i="1"/>
  <c r="H514" i="1"/>
  <c r="H590" i="1"/>
  <c r="H599" i="1"/>
  <c r="H583" i="1"/>
  <c r="H553" i="1"/>
  <c r="H571" i="1"/>
  <c r="H591" i="1"/>
  <c r="H594" i="1"/>
  <c r="H567" i="1"/>
  <c r="H596" i="1"/>
  <c r="H609" i="1"/>
  <c r="H533" i="1"/>
  <c r="H522" i="1"/>
  <c r="H523" i="1"/>
  <c r="H551" i="1"/>
  <c r="H595" i="1"/>
  <c r="H557" i="1"/>
  <c r="H589" i="1"/>
  <c r="H566" i="1"/>
  <c r="H529" i="1"/>
  <c r="H518" i="1"/>
  <c r="H597" i="1"/>
  <c r="H550" i="1"/>
  <c r="H541" i="1"/>
  <c r="H592" i="1"/>
  <c r="H586" i="1"/>
  <c r="H528" i="1"/>
  <c r="H612" i="1"/>
  <c r="H576" i="1"/>
  <c r="H534" i="1"/>
  <c r="H531" i="1"/>
  <c r="H611" i="1"/>
  <c r="H527" i="1"/>
  <c r="H542" i="1"/>
  <c r="H587" i="1"/>
  <c r="H555" i="1"/>
  <c r="H519" i="1"/>
  <c r="H564" i="1"/>
  <c r="H610" i="1"/>
  <c r="H588" i="1"/>
  <c r="H580" i="1"/>
  <c r="H539" i="1"/>
  <c r="H581" i="1"/>
  <c r="H606" i="1"/>
  <c r="H546" i="1"/>
  <c r="H544" i="1"/>
  <c r="H532" i="1"/>
  <c r="H603" i="1"/>
  <c r="H560" i="1"/>
  <c r="H516" i="1"/>
  <c r="I593" i="1"/>
  <c r="I569" i="1"/>
  <c r="I599" i="1"/>
  <c r="I553" i="1"/>
  <c r="I517" i="1"/>
  <c r="I513" i="1"/>
  <c r="I516" i="1"/>
  <c r="I540" i="1"/>
  <c r="I536" i="1"/>
  <c r="I592" i="1"/>
  <c r="I591" i="1"/>
  <c r="I585" i="1"/>
  <c r="I603" i="1"/>
  <c r="I545" i="1"/>
  <c r="I604" i="1"/>
  <c r="I607" i="1"/>
  <c r="I521" i="1"/>
  <c r="I595" i="1"/>
  <c r="I611" i="1"/>
  <c r="I549" i="1"/>
  <c r="I537" i="1"/>
  <c r="I565" i="1"/>
  <c r="I568" i="1"/>
  <c r="I588" i="1"/>
  <c r="I561" i="1"/>
  <c r="I609" i="1"/>
  <c r="I552" i="1"/>
  <c r="I573" i="1"/>
  <c r="I605" i="1"/>
  <c r="I601" i="1"/>
  <c r="I541" i="1"/>
  <c r="I550" i="1"/>
  <c r="I533" i="1"/>
  <c r="I522" i="1"/>
  <c r="I567" i="1"/>
  <c r="I544" i="1"/>
  <c r="I572" i="1"/>
  <c r="I559" i="1"/>
  <c r="I539" i="1"/>
  <c r="I597" i="1"/>
  <c r="I548" i="1"/>
  <c r="I586" i="1"/>
  <c r="I525" i="1"/>
  <c r="I596" i="1"/>
  <c r="I600" i="1"/>
  <c r="I579" i="1"/>
  <c r="I576" i="1"/>
  <c r="I526" i="1"/>
  <c r="I558" i="1"/>
  <c r="I566" i="1"/>
  <c r="I534" i="1"/>
  <c r="I546" i="1"/>
  <c r="I562" i="1"/>
  <c r="I514" i="1"/>
  <c r="I583" i="1"/>
  <c r="I564" i="1"/>
  <c r="I547" i="1"/>
  <c r="I582" i="1"/>
  <c r="I575" i="1"/>
  <c r="I584" i="1"/>
  <c r="I555" i="1"/>
  <c r="I538" i="1"/>
  <c r="I535" i="1"/>
  <c r="I577" i="1"/>
  <c r="I589" i="1"/>
  <c r="I590" i="1"/>
  <c r="I612" i="1"/>
  <c r="I560" i="1"/>
  <c r="I602" i="1"/>
  <c r="I598" i="1"/>
  <c r="I518" i="1"/>
  <c r="I571" i="1"/>
  <c r="I519" i="1"/>
  <c r="I531" i="1"/>
  <c r="I515" i="1"/>
  <c r="I543" i="1"/>
  <c r="I527" i="1"/>
  <c r="I542" i="1"/>
  <c r="I556" i="1"/>
  <c r="I608" i="1"/>
  <c r="I520" i="1"/>
  <c r="I532" i="1"/>
  <c r="I606" i="1"/>
  <c r="I530" i="1"/>
  <c r="I529" i="1"/>
  <c r="I594" i="1"/>
  <c r="I554" i="1"/>
  <c r="I523" i="1"/>
  <c r="I580" i="1"/>
  <c r="I524" i="1"/>
  <c r="I557" i="1"/>
  <c r="I578" i="1"/>
  <c r="I570" i="1"/>
  <c r="I581" i="1"/>
  <c r="I587" i="1"/>
  <c r="I574" i="1"/>
  <c r="I563" i="1"/>
  <c r="I551" i="1"/>
  <c r="I610" i="1"/>
  <c r="I528" i="1"/>
  <c r="J268" i="1"/>
  <c r="J313" i="1"/>
  <c r="J346" i="1"/>
  <c r="J369" i="1"/>
  <c r="J487" i="1"/>
  <c r="J299" i="1"/>
  <c r="J267" i="1"/>
  <c r="J306" i="1"/>
  <c r="J310" i="1"/>
  <c r="J345" i="1"/>
  <c r="J348" i="1"/>
  <c r="J372" i="1"/>
  <c r="J318" i="1"/>
  <c r="J357" i="1"/>
  <c r="J397" i="1"/>
  <c r="J419" i="1"/>
  <c r="J404" i="1"/>
  <c r="J439" i="1"/>
  <c r="J431" i="1"/>
  <c r="J434" i="1"/>
  <c r="J334" i="1"/>
  <c r="J283" i="1"/>
  <c r="J464" i="1"/>
  <c r="J432" i="1"/>
  <c r="J392" i="1"/>
  <c r="J364" i="1"/>
  <c r="J272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30" i="1"/>
  <c r="J389" i="1"/>
  <c r="J276" i="1"/>
  <c r="J496" i="1"/>
  <c r="J443" i="1"/>
  <c r="J295" i="1"/>
  <c r="J264" i="1"/>
  <c r="J427" i="1"/>
  <c r="J337" i="1"/>
  <c r="J271" i="1"/>
  <c r="J484" i="1"/>
  <c r="J396" i="1"/>
  <c r="J296" i="1"/>
  <c r="J475" i="1"/>
  <c r="J353" i="1"/>
  <c r="J492" i="1"/>
  <c r="J444" i="1"/>
  <c r="J376" i="1"/>
  <c r="J393" i="1"/>
  <c r="J491" i="1"/>
  <c r="J325" i="1"/>
  <c r="J504" i="1"/>
  <c r="J476" i="1"/>
  <c r="J442" i="1"/>
  <c r="J291" i="1"/>
  <c r="J456" i="1"/>
  <c r="J380" i="1"/>
  <c r="J333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383" i="1"/>
  <c r="J323" i="1"/>
  <c r="J425" i="1"/>
  <c r="J417" i="1"/>
  <c r="J409" i="1"/>
  <c r="J401" i="1"/>
  <c r="J394" i="1"/>
  <c r="J437" i="1"/>
  <c r="J390" i="1"/>
  <c r="J366" i="1"/>
  <c r="J330" i="1"/>
  <c r="J399" i="1"/>
  <c r="J284" i="1"/>
  <c r="J463" i="1"/>
  <c r="J309" i="1"/>
  <c r="J483" i="1"/>
  <c r="J407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2" i="1"/>
  <c r="J490" i="1"/>
  <c r="J478" i="1"/>
  <c r="J470" i="1"/>
  <c r="J414" i="1"/>
  <c r="J298" i="1"/>
  <c r="J282" i="1"/>
  <c r="J493" i="1"/>
  <c r="J477" i="1"/>
  <c r="J460" i="1"/>
  <c r="J510" i="1"/>
  <c r="J421" i="1"/>
  <c r="J413" i="1"/>
  <c r="J405" i="1"/>
  <c r="J378" i="1"/>
  <c r="J445" i="1"/>
  <c r="J429" i="1"/>
  <c r="J374" i="1"/>
  <c r="J370" i="1"/>
  <c r="J362" i="1"/>
  <c r="J354" i="1"/>
  <c r="J311" i="1"/>
  <c r="J332" i="1"/>
  <c r="J398" i="1"/>
  <c r="J415" i="1"/>
  <c r="J488" i="1"/>
  <c r="J341" i="1"/>
  <c r="J471" i="1"/>
  <c r="J314" i="1"/>
  <c r="J447" i="1"/>
  <c r="J368" i="1"/>
  <c r="J303" i="1"/>
  <c r="J435" i="1"/>
  <c r="J505" i="1"/>
  <c r="J497" i="1"/>
  <c r="J481" i="1"/>
  <c r="J457" i="1"/>
  <c r="J449" i="1"/>
  <c r="J391" i="1"/>
  <c r="J395" i="1"/>
  <c r="J466" i="1"/>
  <c r="J426" i="1"/>
  <c r="J294" i="1"/>
  <c r="J386" i="1"/>
  <c r="J433" i="1"/>
  <c r="J382" i="1"/>
  <c r="J358" i="1"/>
  <c r="J338" i="1"/>
  <c r="J336" i="1"/>
  <c r="J301" i="1"/>
  <c r="J297" i="1"/>
  <c r="J293" i="1"/>
  <c r="J289" i="1"/>
  <c r="J285" i="1"/>
  <c r="J281" i="1"/>
  <c r="J278" i="1"/>
  <c r="J308" i="1"/>
  <c r="J277" i="1"/>
  <c r="J300" i="1"/>
  <c r="J511" i="1"/>
  <c r="J507" i="1"/>
  <c r="J459" i="1"/>
  <c r="J428" i="1"/>
  <c r="J287" i="1"/>
  <c r="J509" i="1"/>
  <c r="J462" i="1"/>
  <c r="J450" i="1"/>
  <c r="J402" i="1"/>
  <c r="J375" i="1"/>
  <c r="J381" i="1"/>
  <c r="J446" i="1"/>
  <c r="J305" i="1"/>
  <c r="J292" i="1"/>
  <c r="J412" i="1"/>
  <c r="J501" i="1"/>
  <c r="J506" i="1"/>
  <c r="J482" i="1"/>
  <c r="J326" i="1"/>
  <c r="J379" i="1"/>
  <c r="J320" i="1"/>
  <c r="J324" i="1"/>
  <c r="J315" i="1"/>
  <c r="J377" i="1"/>
  <c r="J500" i="1"/>
  <c r="J373" i="1"/>
  <c r="J479" i="1"/>
  <c r="J451" i="1"/>
  <c r="J424" i="1"/>
  <c r="J321" i="1"/>
  <c r="J453" i="1"/>
  <c r="J498" i="1"/>
  <c r="J499" i="1"/>
  <c r="J280" i="1"/>
  <c r="J408" i="1"/>
  <c r="J465" i="1"/>
  <c r="J343" i="1"/>
  <c r="J316" i="1"/>
  <c r="J312" i="1"/>
  <c r="J266" i="1"/>
  <c r="J468" i="1"/>
  <c r="J503" i="1"/>
  <c r="J458" i="1"/>
  <c r="J302" i="1"/>
  <c r="J441" i="1"/>
  <c r="J339" i="1"/>
  <c r="J344" i="1"/>
  <c r="J486" i="1"/>
  <c r="J418" i="1"/>
  <c r="J286" i="1"/>
  <c r="J472" i="1"/>
  <c r="J461" i="1"/>
  <c r="J307" i="1"/>
  <c r="J331" i="1"/>
  <c r="J340" i="1"/>
  <c r="J319" i="1"/>
  <c r="J265" i="1"/>
  <c r="J270" i="1"/>
  <c r="J411" i="1"/>
  <c r="J423" i="1"/>
  <c r="J322" i="1"/>
  <c r="J410" i="1"/>
  <c r="J371" i="1"/>
  <c r="J436" i="1"/>
  <c r="J342" i="1"/>
  <c r="J327" i="1"/>
  <c r="J350" i="1"/>
  <c r="J328" i="1"/>
  <c r="J274" i="1"/>
  <c r="G307" i="1"/>
  <c r="G360" i="1"/>
  <c r="G364" i="1"/>
  <c r="G376" i="1"/>
  <c r="G439" i="1"/>
  <c r="G471" i="1"/>
  <c r="G495" i="1"/>
  <c r="G499" i="1"/>
  <c r="G467" i="1"/>
  <c r="G502" i="1"/>
  <c r="G485" i="1"/>
  <c r="G487" i="1"/>
  <c r="G313" i="1"/>
  <c r="G431" i="1"/>
  <c r="G265" i="1"/>
  <c r="G403" i="1"/>
  <c r="G318" i="1"/>
  <c r="G309" i="1"/>
  <c r="G396" i="1"/>
  <c r="G445" i="1"/>
  <c r="G483" i="1"/>
  <c r="G478" i="1"/>
  <c r="G507" i="1"/>
  <c r="G463" i="1"/>
  <c r="G506" i="1"/>
  <c r="G461" i="1"/>
  <c r="G411" i="1"/>
  <c r="G372" i="1"/>
  <c r="G493" i="1"/>
  <c r="G477" i="1"/>
  <c r="G267" i="1"/>
  <c r="G345" i="1"/>
  <c r="G341" i="1"/>
  <c r="G317" i="1"/>
  <c r="G399" i="1"/>
  <c r="G314" i="1"/>
  <c r="G268" i="1"/>
  <c r="G433" i="1"/>
  <c r="G508" i="1"/>
  <c r="G447" i="1"/>
  <c r="G291" i="1"/>
  <c r="G511" i="1"/>
  <c r="G465" i="1"/>
  <c r="G337" i="1"/>
  <c r="G271" i="1"/>
  <c r="G427" i="1"/>
  <c r="G321" i="1"/>
  <c r="G458" i="1"/>
  <c r="G295" i="1"/>
  <c r="G470" i="1"/>
  <c r="G512" i="1"/>
  <c r="G459" i="1"/>
  <c r="G451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381" i="1"/>
  <c r="G343" i="1"/>
  <c r="G327" i="1"/>
  <c r="G424" i="1"/>
  <c r="G416" i="1"/>
  <c r="G408" i="1"/>
  <c r="G400" i="1"/>
  <c r="G382" i="1"/>
  <c r="G377" i="1"/>
  <c r="G441" i="1"/>
  <c r="G388" i="1"/>
  <c r="G415" i="1"/>
  <c r="G384" i="1"/>
  <c r="G348" i="1"/>
  <c r="G490" i="1"/>
  <c r="G479" i="1"/>
  <c r="G462" i="1"/>
  <c r="G328" i="1"/>
  <c r="G423" i="1"/>
  <c r="G336" i="1"/>
  <c r="G340" i="1"/>
  <c r="G322" i="1"/>
  <c r="G306" i="1"/>
  <c r="G391" i="1"/>
  <c r="G440" i="1"/>
  <c r="G395" i="1"/>
  <c r="G497" i="1"/>
  <c r="G484" i="1"/>
  <c r="G464" i="1"/>
  <c r="G457" i="1"/>
  <c r="G452" i="1"/>
  <c r="G418" i="1"/>
  <c r="G402" i="1"/>
  <c r="G294" i="1"/>
  <c r="G448" i="1"/>
  <c r="G379" i="1"/>
  <c r="G323" i="1"/>
  <c r="G397" i="1"/>
  <c r="G386" i="1"/>
  <c r="G420" i="1"/>
  <c r="G412" i="1"/>
  <c r="G404" i="1"/>
  <c r="G398" i="1"/>
  <c r="G393" i="1"/>
  <c r="G369" i="1"/>
  <c r="G361" i="1"/>
  <c r="G353" i="1"/>
  <c r="G347" i="1"/>
  <c r="G331" i="1"/>
  <c r="G312" i="1"/>
  <c r="G454" i="1"/>
  <c r="G277" i="1"/>
  <c r="G283" i="1"/>
  <c r="G392" i="1"/>
  <c r="G272" i="1"/>
  <c r="G466" i="1"/>
  <c r="G429" i="1"/>
  <c r="G279" i="1"/>
  <c r="G435" i="1"/>
  <c r="G319" i="1"/>
  <c r="G275" i="1"/>
  <c r="G504" i="1"/>
  <c r="G492" i="1"/>
  <c r="G480" i="1"/>
  <c r="G453" i="1"/>
  <c r="G438" i="1"/>
  <c r="G414" i="1"/>
  <c r="G367" i="1"/>
  <c r="G359" i="1"/>
  <c r="G351" i="1"/>
  <c r="G326" i="1"/>
  <c r="G342" i="1"/>
  <c r="G373" i="1"/>
  <c r="G413" i="1"/>
  <c r="G390" i="1"/>
  <c r="G374" i="1"/>
  <c r="G366" i="1"/>
  <c r="G357" i="1"/>
  <c r="G320" i="1"/>
  <c r="G316" i="1"/>
  <c r="G292" i="1"/>
  <c r="G473" i="1"/>
  <c r="G482" i="1"/>
  <c r="G491" i="1"/>
  <c r="G263" i="1"/>
  <c r="G264" i="1"/>
  <c r="G280" i="1"/>
  <c r="G494" i="1"/>
  <c r="G503" i="1"/>
  <c r="G356" i="1"/>
  <c r="G324" i="1"/>
  <c r="G387" i="1"/>
  <c r="G501" i="1"/>
  <c r="G489" i="1"/>
  <c r="G476" i="1"/>
  <c r="G422" i="1"/>
  <c r="G437" i="1"/>
  <c r="G310" i="1"/>
  <c r="G329" i="1"/>
  <c r="G407" i="1"/>
  <c r="G498" i="1"/>
  <c r="G456" i="1"/>
  <c r="G428" i="1"/>
  <c r="G406" i="1"/>
  <c r="G355" i="1"/>
  <c r="G290" i="1"/>
  <c r="G389" i="1"/>
  <c r="G378" i="1"/>
  <c r="G425" i="1"/>
  <c r="G405" i="1"/>
  <c r="G339" i="1"/>
  <c r="G365" i="1"/>
  <c r="G350" i="1"/>
  <c r="G293" i="1"/>
  <c r="G278" i="1"/>
  <c r="G304" i="1"/>
  <c r="G296" i="1"/>
  <c r="G325" i="1"/>
  <c r="G450" i="1"/>
  <c r="G443" i="1"/>
  <c r="G380" i="1"/>
  <c r="G333" i="1"/>
  <c r="G344" i="1"/>
  <c r="G419" i="1"/>
  <c r="G474" i="1"/>
  <c r="G469" i="1"/>
  <c r="G363" i="1"/>
  <c r="G282" i="1"/>
  <c r="G273" i="1"/>
  <c r="G383" i="1"/>
  <c r="G409" i="1"/>
  <c r="G334" i="1"/>
  <c r="G370" i="1"/>
  <c r="G349" i="1"/>
  <c r="G346" i="1"/>
  <c r="G330" i="1"/>
  <c r="G301" i="1"/>
  <c r="G289" i="1"/>
  <c r="G308" i="1"/>
  <c r="G288" i="1"/>
  <c r="G274" i="1"/>
  <c r="G332" i="1"/>
  <c r="G486" i="1"/>
  <c r="G276" i="1"/>
  <c r="G436" i="1"/>
  <c r="G434" i="1"/>
  <c r="G496" i="1"/>
  <c r="G401" i="1"/>
  <c r="G362" i="1"/>
  <c r="G281" i="1"/>
  <c r="G266" i="1"/>
  <c r="G368" i="1"/>
  <c r="G352" i="1"/>
  <c r="G442" i="1"/>
  <c r="G432" i="1"/>
  <c r="G421" i="1"/>
  <c r="G385" i="1"/>
  <c r="G311" i="1"/>
  <c r="G358" i="1"/>
  <c r="G305" i="1"/>
  <c r="G285" i="1"/>
  <c r="G284" i="1"/>
  <c r="G475" i="1"/>
  <c r="G455" i="1"/>
  <c r="G335" i="1"/>
  <c r="G472" i="1"/>
  <c r="G444" i="1"/>
  <c r="G298" i="1"/>
  <c r="G394" i="1"/>
  <c r="G417" i="1"/>
  <c r="G338" i="1"/>
  <c r="G354" i="1"/>
  <c r="G297" i="1"/>
  <c r="G300" i="1"/>
  <c r="G270" i="1"/>
  <c r="H267" i="1"/>
  <c r="H322" i="1"/>
  <c r="H362" i="1"/>
  <c r="H409" i="1"/>
  <c r="H435" i="1"/>
  <c r="H444" i="1"/>
  <c r="H447" i="1"/>
  <c r="H482" i="1"/>
  <c r="H503" i="1"/>
  <c r="H274" i="1"/>
  <c r="H310" i="1"/>
  <c r="H312" i="1"/>
  <c r="H349" i="1"/>
  <c r="H365" i="1"/>
  <c r="H419" i="1"/>
  <c r="H448" i="1"/>
  <c r="H275" i="1"/>
  <c r="H277" i="1"/>
  <c r="H340" i="1"/>
  <c r="H405" i="1"/>
  <c r="H451" i="1"/>
  <c r="H439" i="1"/>
  <c r="H420" i="1"/>
  <c r="H390" i="1"/>
  <c r="H443" i="1"/>
  <c r="H462" i="1"/>
  <c r="H370" i="1"/>
  <c r="H364" i="1"/>
  <c r="H512" i="1"/>
  <c r="H324" i="1"/>
  <c r="H356" i="1"/>
  <c r="H358" i="1"/>
  <c r="H487" i="1"/>
  <c r="H445" i="1"/>
  <c r="H377" i="1"/>
  <c r="H499" i="1"/>
  <c r="H471" i="1"/>
  <c r="H396" i="1"/>
  <c r="H264" i="1"/>
  <c r="H348" i="1"/>
  <c r="H329" i="1"/>
  <c r="H425" i="1"/>
  <c r="H336" i="1"/>
  <c r="H295" i="1"/>
  <c r="H283" i="1"/>
  <c r="H490" i="1"/>
  <c r="H455" i="1"/>
  <c r="H401" i="1"/>
  <c r="H345" i="1"/>
  <c r="H313" i="1"/>
  <c r="H372" i="1"/>
  <c r="H350" i="1"/>
  <c r="H330" i="1"/>
  <c r="H263" i="1"/>
  <c r="H454" i="1"/>
  <c r="H331" i="1"/>
  <c r="H458" i="1"/>
  <c r="H491" i="1"/>
  <c r="H463" i="1"/>
  <c r="H403" i="1"/>
  <c r="H325" i="1"/>
  <c r="H337" i="1"/>
  <c r="H271" i="1"/>
  <c r="H407" i="1"/>
  <c r="H498" i="1"/>
  <c r="H417" i="1"/>
  <c r="H483" i="1"/>
  <c r="H459" i="1"/>
  <c r="H376" i="1"/>
  <c r="H347" i="1"/>
  <c r="H303" i="1"/>
  <c r="H415" i="1"/>
  <c r="H400" i="1"/>
  <c r="H265" i="1"/>
  <c r="H416" i="1"/>
  <c r="H361" i="1"/>
  <c r="H467" i="1"/>
  <c r="H332" i="1"/>
  <c r="H309" i="1"/>
  <c r="H511" i="1"/>
  <c r="H508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6" i="1"/>
  <c r="H379" i="1"/>
  <c r="H342" i="1"/>
  <c r="H394" i="1"/>
  <c r="H373" i="1"/>
  <c r="H334" i="1"/>
  <c r="H392" i="1"/>
  <c r="H270" i="1"/>
  <c r="H428" i="1"/>
  <c r="H431" i="1"/>
  <c r="H433" i="1"/>
  <c r="H495" i="1"/>
  <c r="H317" i="1"/>
  <c r="H366" i="1"/>
  <c r="H268" i="1"/>
  <c r="H280" i="1"/>
  <c r="H470" i="1"/>
  <c r="H442" i="1"/>
  <c r="H424" i="1"/>
  <c r="H413" i="1"/>
  <c r="H438" i="1"/>
  <c r="H427" i="1"/>
  <c r="H411" i="1"/>
  <c r="H502" i="1"/>
  <c r="H368" i="1"/>
  <c r="H501" i="1"/>
  <c r="H488" i="1"/>
  <c r="H472" i="1"/>
  <c r="H453" i="1"/>
  <c r="H335" i="1"/>
  <c r="H426" i="1"/>
  <c r="H410" i="1"/>
  <c r="H375" i="1"/>
  <c r="H371" i="1"/>
  <c r="H326" i="1"/>
  <c r="H290" i="1"/>
  <c r="H273" i="1"/>
  <c r="H504" i="1"/>
  <c r="H484" i="1"/>
  <c r="H465" i="1"/>
  <c r="H456" i="1"/>
  <c r="H389" i="1"/>
  <c r="H378" i="1"/>
  <c r="H437" i="1"/>
  <c r="H404" i="1"/>
  <c r="H423" i="1"/>
  <c r="H344" i="1"/>
  <c r="H382" i="1"/>
  <c r="H269" i="1"/>
  <c r="H485" i="1"/>
  <c r="H452" i="1"/>
  <c r="H406" i="1"/>
  <c r="H302" i="1"/>
  <c r="H286" i="1"/>
  <c r="H481" i="1"/>
  <c r="H383" i="1"/>
  <c r="H304" i="1"/>
  <c r="H288" i="1"/>
  <c r="H346" i="1"/>
  <c r="H475" i="1"/>
  <c r="H374" i="1"/>
  <c r="H388" i="1"/>
  <c r="H398" i="1"/>
  <c r="H360" i="1"/>
  <c r="H393" i="1"/>
  <c r="H507" i="1"/>
  <c r="H429" i="1"/>
  <c r="H506" i="1"/>
  <c r="H412" i="1"/>
  <c r="H369" i="1"/>
  <c r="H306" i="1"/>
  <c r="H318" i="1"/>
  <c r="H510" i="1"/>
  <c r="H477" i="1"/>
  <c r="H436" i="1"/>
  <c r="H414" i="1"/>
  <c r="H367" i="1"/>
  <c r="H359" i="1"/>
  <c r="H351" i="1"/>
  <c r="H291" i="1"/>
  <c r="H466" i="1"/>
  <c r="H315" i="1"/>
  <c r="H450" i="1"/>
  <c r="H492" i="1"/>
  <c r="H430" i="1"/>
  <c r="H505" i="1"/>
  <c r="H464" i="1"/>
  <c r="H316" i="1"/>
  <c r="H305" i="1"/>
  <c r="H289" i="1"/>
  <c r="H284" i="1"/>
  <c r="H266" i="1"/>
  <c r="H399" i="1"/>
  <c r="H432" i="1"/>
  <c r="H341" i="1"/>
  <c r="H353" i="1"/>
  <c r="H272" i="1"/>
  <c r="H387" i="1"/>
  <c r="H469" i="1"/>
  <c r="H338" i="1"/>
  <c r="H479" i="1"/>
  <c r="H333" i="1"/>
  <c r="H287" i="1"/>
  <c r="H384" i="1"/>
  <c r="H299" i="1"/>
  <c r="H461" i="1"/>
  <c r="H489" i="1"/>
  <c r="H327" i="1"/>
  <c r="H381" i="1"/>
  <c r="H297" i="1"/>
  <c r="H278" i="1"/>
  <c r="H300" i="1"/>
  <c r="H380" i="1"/>
  <c r="H354" i="1"/>
  <c r="H422" i="1"/>
  <c r="H363" i="1"/>
  <c r="H509" i="1"/>
  <c r="H473" i="1"/>
  <c r="H323" i="1"/>
  <c r="H343" i="1"/>
  <c r="H386" i="1"/>
  <c r="H301" i="1"/>
  <c r="H296" i="1"/>
  <c r="H339" i="1"/>
  <c r="H478" i="1"/>
  <c r="H355" i="1"/>
  <c r="H457" i="1"/>
  <c r="H320" i="1"/>
  <c r="H293" i="1"/>
  <c r="H281" i="1"/>
  <c r="H421" i="1"/>
  <c r="H494" i="1"/>
  <c r="H500" i="1"/>
  <c r="H294" i="1"/>
  <c r="H497" i="1"/>
  <c r="H440" i="1"/>
  <c r="H397" i="1"/>
  <c r="H311" i="1"/>
  <c r="H307" i="1"/>
  <c r="H285" i="1"/>
  <c r="H292" i="1"/>
  <c r="I271" i="1"/>
  <c r="I289" i="1"/>
  <c r="I299" i="1"/>
  <c r="I396" i="1"/>
  <c r="I411" i="1"/>
  <c r="I439" i="1"/>
  <c r="I461" i="1"/>
  <c r="I467" i="1"/>
  <c r="I470" i="1"/>
  <c r="I491" i="1"/>
  <c r="I494" i="1"/>
  <c r="I267" i="1"/>
  <c r="I341" i="1"/>
  <c r="I348" i="1"/>
  <c r="I358" i="1"/>
  <c r="I360" i="1"/>
  <c r="I362" i="1"/>
  <c r="I303" i="1"/>
  <c r="I312" i="1"/>
  <c r="I347" i="1"/>
  <c r="I431" i="1"/>
  <c r="I443" i="1"/>
  <c r="I462" i="1"/>
  <c r="I499" i="1"/>
  <c r="I487" i="1"/>
  <c r="I495" i="1"/>
  <c r="I415" i="1"/>
  <c r="I474" i="1"/>
  <c r="I490" i="1"/>
  <c r="I409" i="1"/>
  <c r="I425" i="1"/>
  <c r="I427" i="1"/>
  <c r="I457" i="1"/>
  <c r="I463" i="1"/>
  <c r="I466" i="1"/>
  <c r="I372" i="1"/>
  <c r="I489" i="1"/>
  <c r="I498" i="1"/>
  <c r="I379" i="1"/>
  <c r="I471" i="1"/>
  <c r="I412" i="1"/>
  <c r="I449" i="1"/>
  <c r="I468" i="1"/>
  <c r="I404" i="1"/>
  <c r="I378" i="1"/>
  <c r="I343" i="1"/>
  <c r="I281" i="1"/>
  <c r="I484" i="1"/>
  <c r="I469" i="1"/>
  <c r="I416" i="1"/>
  <c r="I388" i="1"/>
  <c r="I361" i="1"/>
  <c r="I275" i="1"/>
  <c r="I331" i="1"/>
  <c r="I314" i="1"/>
  <c r="I266" i="1"/>
  <c r="I472" i="1"/>
  <c r="I420" i="1"/>
  <c r="I390" i="1"/>
  <c r="I297" i="1"/>
  <c r="I478" i="1"/>
  <c r="I398" i="1"/>
  <c r="I325" i="1"/>
  <c r="I375" i="1"/>
  <c r="I337" i="1"/>
  <c r="I324" i="1"/>
  <c r="I336" i="1"/>
  <c r="I455" i="1"/>
  <c r="I435" i="1"/>
  <c r="I283" i="1"/>
  <c r="I508" i="1"/>
  <c r="I503" i="1"/>
  <c r="I475" i="1"/>
  <c r="I480" i="1"/>
  <c r="I414" i="1"/>
  <c r="I301" i="1"/>
  <c r="I268" i="1"/>
  <c r="I460" i="1"/>
  <c r="I405" i="1"/>
  <c r="I380" i="1"/>
  <c r="I320" i="1"/>
  <c r="I426" i="1"/>
  <c r="I382" i="1"/>
  <c r="I403" i="1"/>
  <c r="I419" i="1"/>
  <c r="I437" i="1"/>
  <c r="I374" i="1"/>
  <c r="I506" i="1"/>
  <c r="I450" i="1"/>
  <c r="I458" i="1"/>
  <c r="I370" i="1"/>
  <c r="I504" i="1"/>
  <c r="I476" i="1"/>
  <c r="I488" i="1"/>
  <c r="I481" i="1"/>
  <c r="I384" i="1"/>
  <c r="I344" i="1"/>
  <c r="I293" i="1"/>
  <c r="I332" i="1"/>
  <c r="I433" i="1"/>
  <c r="I376" i="1"/>
  <c r="I295" i="1"/>
  <c r="I486" i="1"/>
  <c r="I353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2" i="1"/>
  <c r="I432" i="1"/>
  <c r="I373" i="1"/>
  <c r="I385" i="1"/>
  <c r="I394" i="1"/>
  <c r="I500" i="1"/>
  <c r="I509" i="1"/>
  <c r="I349" i="1"/>
  <c r="I310" i="1"/>
  <c r="I505" i="1"/>
  <c r="I464" i="1"/>
  <c r="I410" i="1"/>
  <c r="I350" i="1"/>
  <c r="I327" i="1"/>
  <c r="I496" i="1"/>
  <c r="I386" i="1"/>
  <c r="I309" i="1"/>
  <c r="I305" i="1"/>
  <c r="I329" i="1"/>
  <c r="I270" i="1"/>
  <c r="I454" i="1"/>
  <c r="I263" i="1"/>
  <c r="I510" i="1"/>
  <c r="I452" i="1"/>
  <c r="I291" i="1"/>
  <c r="I408" i="1"/>
  <c r="I512" i="1"/>
  <c r="I333" i="1"/>
  <c r="I357" i="1"/>
  <c r="I354" i="1"/>
  <c r="I276" i="1"/>
  <c r="I445" i="1"/>
  <c r="I383" i="1"/>
  <c r="I356" i="1"/>
  <c r="I287" i="1"/>
  <c r="I436" i="1"/>
  <c r="I387" i="1"/>
  <c r="I444" i="1"/>
  <c r="I438" i="1"/>
  <c r="I428" i="1"/>
  <c r="I367" i="1"/>
  <c r="I363" i="1"/>
  <c r="I359" i="1"/>
  <c r="I355" i="1"/>
  <c r="I351" i="1"/>
  <c r="I294" i="1"/>
  <c r="I273" i="1"/>
  <c r="I323" i="1"/>
  <c r="I389" i="1"/>
  <c r="I339" i="1"/>
  <c r="I316" i="1"/>
  <c r="I456" i="1"/>
  <c r="I366" i="1"/>
  <c r="I264" i="1"/>
  <c r="I421" i="1"/>
  <c r="I272" i="1"/>
  <c r="I274" i="1"/>
  <c r="I482" i="1"/>
  <c r="I313" i="1"/>
  <c r="I399" i="1"/>
  <c r="I392" i="1"/>
  <c r="I451" i="1"/>
  <c r="I447" i="1"/>
  <c r="I308" i="1"/>
  <c r="I418" i="1"/>
  <c r="I321" i="1"/>
  <c r="I406" i="1"/>
  <c r="I352" i="1"/>
  <c r="I306" i="1"/>
  <c r="I335" i="1"/>
  <c r="I453" i="1"/>
  <c r="I448" i="1"/>
  <c r="I338" i="1"/>
  <c r="I315" i="1"/>
  <c r="I296" i="1"/>
  <c r="I400" i="1"/>
  <c r="I479" i="1"/>
  <c r="I483" i="1"/>
  <c r="I402" i="1"/>
  <c r="I328" i="1"/>
  <c r="I424" i="1"/>
  <c r="I368" i="1"/>
  <c r="I446" i="1"/>
  <c r="I440" i="1"/>
  <c r="I391" i="1"/>
  <c r="I492" i="1"/>
  <c r="I318" i="1"/>
  <c r="I317" i="1"/>
  <c r="I507" i="1"/>
  <c r="I407" i="1"/>
  <c r="I364" i="1"/>
  <c r="I430" i="1"/>
  <c r="I393" i="1"/>
  <c r="I334" i="1"/>
  <c r="I330" i="1"/>
  <c r="I288" i="1"/>
  <c r="I265" i="1"/>
  <c r="I280" i="1"/>
  <c r="I477" i="1"/>
  <c r="I371" i="1"/>
  <c r="I395" i="1"/>
  <c r="I311" i="1"/>
  <c r="I307" i="1"/>
  <c r="I319" i="1"/>
  <c r="I497" i="1"/>
  <c r="I345" i="1"/>
  <c r="I502" i="1"/>
  <c r="I441" i="1"/>
  <c r="I422" i="1"/>
  <c r="I365" i="1"/>
  <c r="I465" i="1"/>
  <c r="I298" i="1"/>
  <c r="I290" i="1"/>
  <c r="I342" i="1"/>
  <c r="I397" i="1"/>
  <c r="I381" i="1"/>
  <c r="I377" i="1"/>
  <c r="I278" i="1"/>
  <c r="I304" i="1"/>
  <c r="I284" i="1"/>
  <c r="I459" i="1"/>
  <c r="I511" i="1"/>
  <c r="I485" i="1"/>
  <c r="I282" i="1"/>
  <c r="I346" i="1"/>
  <c r="I300" i="1"/>
  <c r="I292" i="1"/>
  <c r="I285" i="1"/>
  <c r="I423" i="1"/>
  <c r="I413" i="1"/>
  <c r="I326" i="1"/>
  <c r="I277" i="1"/>
  <c r="I12" i="1"/>
  <c r="G12" i="1"/>
  <c r="H12" i="1"/>
  <c r="F12" i="1"/>
  <c r="F9" i="1"/>
  <c r="K568" i="1" l="1"/>
  <c r="L568" i="1" s="1"/>
  <c r="M568" i="1" s="1"/>
  <c r="K555" i="1"/>
  <c r="L555" i="1" s="1"/>
  <c r="M555" i="1" s="1"/>
  <c r="K592" i="1"/>
  <c r="L592" i="1" s="1"/>
  <c r="M592" i="1" s="1"/>
  <c r="K527" i="1"/>
  <c r="L527" i="1" s="1"/>
  <c r="M527" i="1" s="1"/>
  <c r="K557" i="1"/>
  <c r="L557" i="1" s="1"/>
  <c r="M557" i="1" s="1"/>
  <c r="K577" i="1"/>
  <c r="L577" i="1" s="1"/>
  <c r="M577" i="1" s="1"/>
  <c r="K602" i="1"/>
  <c r="L602" i="1" s="1"/>
  <c r="M602" i="1" s="1"/>
  <c r="K554" i="1"/>
  <c r="L554" i="1" s="1"/>
  <c r="M554" i="1" s="1"/>
  <c r="K551" i="1"/>
  <c r="L551" i="1" s="1"/>
  <c r="M551" i="1" s="1"/>
  <c r="K579" i="1"/>
  <c r="L579" i="1" s="1"/>
  <c r="M579" i="1" s="1"/>
  <c r="K563" i="1"/>
  <c r="L563" i="1" s="1"/>
  <c r="M563" i="1" s="1"/>
  <c r="K687" i="1"/>
  <c r="L687" i="1" s="1"/>
  <c r="M687" i="1" s="1"/>
  <c r="K634" i="1"/>
  <c r="L634" i="1" s="1"/>
  <c r="M634" i="1" s="1"/>
  <c r="K679" i="1"/>
  <c r="L679" i="1" s="1"/>
  <c r="M679" i="1" s="1"/>
  <c r="K699" i="1"/>
  <c r="L699" i="1" s="1"/>
  <c r="M699" i="1" s="1"/>
  <c r="K672" i="1"/>
  <c r="L672" i="1" s="1"/>
  <c r="M672" i="1" s="1"/>
  <c r="K651" i="1"/>
  <c r="L651" i="1" s="1"/>
  <c r="M651" i="1" s="1"/>
  <c r="K722" i="1"/>
  <c r="L722" i="1" s="1"/>
  <c r="M722" i="1" s="1"/>
  <c r="K747" i="1"/>
  <c r="L747" i="1" s="1"/>
  <c r="M747" i="1" s="1"/>
  <c r="K614" i="1"/>
  <c r="L614" i="1" s="1"/>
  <c r="M614" i="1" s="1"/>
  <c r="K623" i="1"/>
  <c r="L623" i="1" s="1"/>
  <c r="M623" i="1" s="1"/>
  <c r="K753" i="1"/>
  <c r="L753" i="1" s="1"/>
  <c r="M753" i="1" s="1"/>
  <c r="K750" i="1"/>
  <c r="L750" i="1" s="1"/>
  <c r="M750" i="1" s="1"/>
  <c r="K740" i="1"/>
  <c r="L740" i="1" s="1"/>
  <c r="M740" i="1" s="1"/>
  <c r="K720" i="1"/>
  <c r="L720" i="1" s="1"/>
  <c r="M720" i="1" s="1"/>
  <c r="K774" i="1"/>
  <c r="L774" i="1" s="1"/>
  <c r="M774" i="1" s="1"/>
  <c r="K694" i="1"/>
  <c r="L694" i="1" s="1"/>
  <c r="M694" i="1" s="1"/>
  <c r="K796" i="1"/>
  <c r="L796" i="1" s="1"/>
  <c r="M796" i="1" s="1"/>
  <c r="K641" i="1"/>
  <c r="L641" i="1" s="1"/>
  <c r="M641" i="1" s="1"/>
  <c r="K716" i="1"/>
  <c r="L716" i="1" s="1"/>
  <c r="M716" i="1" s="1"/>
  <c r="K695" i="1"/>
  <c r="L695" i="1" s="1"/>
  <c r="M695" i="1" s="1"/>
  <c r="K618" i="1"/>
  <c r="L618" i="1" s="1"/>
  <c r="M618" i="1" s="1"/>
  <c r="K653" i="1"/>
  <c r="L653" i="1" s="1"/>
  <c r="M653" i="1" s="1"/>
  <c r="K786" i="1"/>
  <c r="L786" i="1" s="1"/>
  <c r="M786" i="1" s="1"/>
  <c r="K764" i="1"/>
  <c r="L764" i="1" s="1"/>
  <c r="M764" i="1" s="1"/>
  <c r="K645" i="1"/>
  <c r="L645" i="1" s="1"/>
  <c r="M645" i="1" s="1"/>
  <c r="K613" i="1"/>
  <c r="L613" i="1" s="1"/>
  <c r="M613" i="1" s="1"/>
  <c r="K760" i="1"/>
  <c r="L760" i="1" s="1"/>
  <c r="M760" i="1" s="1"/>
  <c r="K736" i="1"/>
  <c r="L736" i="1" s="1"/>
  <c r="M736" i="1" s="1"/>
  <c r="K658" i="1"/>
  <c r="L658" i="1" s="1"/>
  <c r="M658" i="1" s="1"/>
  <c r="K777" i="1"/>
  <c r="L777" i="1" s="1"/>
  <c r="M777" i="1" s="1"/>
  <c r="K766" i="1"/>
  <c r="L766" i="1" s="1"/>
  <c r="M766" i="1" s="1"/>
  <c r="K725" i="1"/>
  <c r="L725" i="1" s="1"/>
  <c r="M725" i="1" s="1"/>
  <c r="K778" i="1"/>
  <c r="L778" i="1" s="1"/>
  <c r="M778" i="1" s="1"/>
  <c r="K682" i="1"/>
  <c r="L682" i="1" s="1"/>
  <c r="M682" i="1" s="1"/>
  <c r="K701" i="1"/>
  <c r="L701" i="1" s="1"/>
  <c r="M701" i="1" s="1"/>
  <c r="K738" i="1"/>
  <c r="L738" i="1" s="1"/>
  <c r="M738" i="1" s="1"/>
  <c r="K681" i="1"/>
  <c r="L681" i="1" s="1"/>
  <c r="M681" i="1" s="1"/>
  <c r="K798" i="1"/>
  <c r="L798" i="1" s="1"/>
  <c r="M798" i="1" s="1"/>
  <c r="K649" i="1"/>
  <c r="L649" i="1" s="1"/>
  <c r="M649" i="1" s="1"/>
  <c r="K621" i="1"/>
  <c r="L621" i="1" s="1"/>
  <c r="M621" i="1" s="1"/>
  <c r="K783" i="1"/>
  <c r="L783" i="1" s="1"/>
  <c r="M783" i="1" s="1"/>
  <c r="K808" i="1"/>
  <c r="L808" i="1" s="1"/>
  <c r="M808" i="1" s="1"/>
  <c r="K546" i="1"/>
  <c r="L546" i="1" s="1"/>
  <c r="M546" i="1" s="1"/>
  <c r="K749" i="1"/>
  <c r="L749" i="1" s="1"/>
  <c r="M749" i="1" s="1"/>
  <c r="K785" i="1"/>
  <c r="L785" i="1" s="1"/>
  <c r="M785" i="1" s="1"/>
  <c r="K692" i="1"/>
  <c r="L692" i="1" s="1"/>
  <c r="M692" i="1" s="1"/>
  <c r="K811" i="1"/>
  <c r="L811" i="1" s="1"/>
  <c r="M811" i="1" s="1"/>
  <c r="K655" i="1"/>
  <c r="L655" i="1" s="1"/>
  <c r="M655" i="1" s="1"/>
  <c r="K706" i="1"/>
  <c r="L706" i="1" s="1"/>
  <c r="M706" i="1" s="1"/>
  <c r="K809" i="1"/>
  <c r="L809" i="1" s="1"/>
  <c r="M809" i="1" s="1"/>
  <c r="K761" i="1"/>
  <c r="L761" i="1" s="1"/>
  <c r="M761" i="1" s="1"/>
  <c r="K671" i="1"/>
  <c r="L671" i="1" s="1"/>
  <c r="M671" i="1" s="1"/>
  <c r="K628" i="1"/>
  <c r="L628" i="1" s="1"/>
  <c r="M628" i="1" s="1"/>
  <c r="K802" i="1"/>
  <c r="L802" i="1" s="1"/>
  <c r="M802" i="1" s="1"/>
  <c r="K689" i="1"/>
  <c r="L689" i="1" s="1"/>
  <c r="M689" i="1" s="1"/>
  <c r="K743" i="1"/>
  <c r="L743" i="1" s="1"/>
  <c r="M743" i="1" s="1"/>
  <c r="K723" i="1"/>
  <c r="L723" i="1" s="1"/>
  <c r="M723" i="1" s="1"/>
  <c r="K703" i="1"/>
  <c r="L703" i="1" s="1"/>
  <c r="M703" i="1" s="1"/>
  <c r="K668" i="1"/>
  <c r="L668" i="1" s="1"/>
  <c r="M668" i="1" s="1"/>
  <c r="K733" i="1"/>
  <c r="L733" i="1" s="1"/>
  <c r="M733" i="1" s="1"/>
  <c r="K776" i="1"/>
  <c r="L776" i="1" s="1"/>
  <c r="M776" i="1" s="1"/>
  <c r="K742" i="1"/>
  <c r="L742" i="1" s="1"/>
  <c r="M742" i="1" s="1"/>
  <c r="K788" i="1"/>
  <c r="L788" i="1" s="1"/>
  <c r="M788" i="1" s="1"/>
  <c r="K650" i="1"/>
  <c r="L650" i="1" s="1"/>
  <c r="M650" i="1" s="1"/>
  <c r="K654" i="1"/>
  <c r="L654" i="1" s="1"/>
  <c r="M654" i="1" s="1"/>
  <c r="K690" i="1"/>
  <c r="L690" i="1" s="1"/>
  <c r="M690" i="1" s="1"/>
  <c r="K792" i="1"/>
  <c r="L792" i="1" s="1"/>
  <c r="M792" i="1" s="1"/>
  <c r="K637" i="1"/>
  <c r="L637" i="1" s="1"/>
  <c r="M637" i="1" s="1"/>
  <c r="K758" i="1"/>
  <c r="L758" i="1" s="1"/>
  <c r="M758" i="1" s="1"/>
  <c r="K756" i="1"/>
  <c r="L756" i="1" s="1"/>
  <c r="M756" i="1" s="1"/>
  <c r="K631" i="1"/>
  <c r="L631" i="1" s="1"/>
  <c r="M631" i="1" s="1"/>
  <c r="K800" i="1"/>
  <c r="L800" i="1" s="1"/>
  <c r="M800" i="1" s="1"/>
  <c r="K619" i="1"/>
  <c r="L619" i="1" s="1"/>
  <c r="M619" i="1" s="1"/>
  <c r="K698" i="1"/>
  <c r="L698" i="1" s="1"/>
  <c r="M698" i="1" s="1"/>
  <c r="K780" i="1"/>
  <c r="L780" i="1" s="1"/>
  <c r="M780" i="1" s="1"/>
  <c r="K684" i="1"/>
  <c r="L684" i="1" s="1"/>
  <c r="M684" i="1" s="1"/>
  <c r="K659" i="1"/>
  <c r="L659" i="1" s="1"/>
  <c r="M659" i="1" s="1"/>
  <c r="K708" i="1"/>
  <c r="L708" i="1" s="1"/>
  <c r="M708" i="1" s="1"/>
  <c r="K685" i="1"/>
  <c r="L685" i="1" s="1"/>
  <c r="M685" i="1" s="1"/>
  <c r="K622" i="1"/>
  <c r="L622" i="1" s="1"/>
  <c r="M622" i="1" s="1"/>
  <c r="K772" i="1"/>
  <c r="L772" i="1" s="1"/>
  <c r="M772" i="1" s="1"/>
  <c r="K801" i="1"/>
  <c r="L801" i="1" s="1"/>
  <c r="M801" i="1" s="1"/>
  <c r="K718" i="1"/>
  <c r="L718" i="1" s="1"/>
  <c r="M718" i="1" s="1"/>
  <c r="K789" i="1"/>
  <c r="L789" i="1" s="1"/>
  <c r="M789" i="1" s="1"/>
  <c r="K755" i="1"/>
  <c r="L755" i="1" s="1"/>
  <c r="M755" i="1" s="1"/>
  <c r="K724" i="1"/>
  <c r="L724" i="1" s="1"/>
  <c r="M724" i="1" s="1"/>
  <c r="K644" i="1"/>
  <c r="L644" i="1" s="1"/>
  <c r="M644" i="1" s="1"/>
  <c r="K693" i="1"/>
  <c r="L693" i="1" s="1"/>
  <c r="M693" i="1" s="1"/>
  <c r="K730" i="1"/>
  <c r="L730" i="1" s="1"/>
  <c r="M730" i="1" s="1"/>
  <c r="K712" i="1"/>
  <c r="L712" i="1" s="1"/>
  <c r="M712" i="1" s="1"/>
  <c r="K754" i="1"/>
  <c r="L754" i="1" s="1"/>
  <c r="M754" i="1" s="1"/>
  <c r="K625" i="1"/>
  <c r="L625" i="1" s="1"/>
  <c r="M625" i="1" s="1"/>
  <c r="K615" i="1"/>
  <c r="L615" i="1" s="1"/>
  <c r="M615" i="1" s="1"/>
  <c r="K781" i="1"/>
  <c r="L781" i="1" s="1"/>
  <c r="M781" i="1" s="1"/>
  <c r="K710" i="1"/>
  <c r="L710" i="1" s="1"/>
  <c r="M710" i="1" s="1"/>
  <c r="K669" i="1"/>
  <c r="L669" i="1" s="1"/>
  <c r="M669" i="1" s="1"/>
  <c r="K794" i="1"/>
  <c r="L794" i="1" s="1"/>
  <c r="M794" i="1" s="1"/>
  <c r="K627" i="1"/>
  <c r="L627" i="1" s="1"/>
  <c r="M627" i="1" s="1"/>
  <c r="K784" i="1"/>
  <c r="L784" i="1" s="1"/>
  <c r="M784" i="1" s="1"/>
  <c r="K683" i="1"/>
  <c r="L683" i="1" s="1"/>
  <c r="M683" i="1" s="1"/>
  <c r="K748" i="1"/>
  <c r="L748" i="1" s="1"/>
  <c r="M748" i="1" s="1"/>
  <c r="K635" i="1"/>
  <c r="L635" i="1" s="1"/>
  <c r="M635" i="1" s="1"/>
  <c r="K688" i="1"/>
  <c r="L688" i="1" s="1"/>
  <c r="M688" i="1" s="1"/>
  <c r="K782" i="1"/>
  <c r="L782" i="1" s="1"/>
  <c r="M782" i="1" s="1"/>
  <c r="K737" i="1"/>
  <c r="L737" i="1" s="1"/>
  <c r="M737" i="1" s="1"/>
  <c r="K660" i="1"/>
  <c r="L660" i="1" s="1"/>
  <c r="M660" i="1" s="1"/>
  <c r="K759" i="1"/>
  <c r="L759" i="1" s="1"/>
  <c r="M759" i="1" s="1"/>
  <c r="K639" i="1"/>
  <c r="L639" i="1" s="1"/>
  <c r="M639" i="1" s="1"/>
  <c r="K662" i="1"/>
  <c r="L662" i="1" s="1"/>
  <c r="M662" i="1" s="1"/>
  <c r="K632" i="1"/>
  <c r="L632" i="1" s="1"/>
  <c r="M632" i="1" s="1"/>
  <c r="K640" i="1"/>
  <c r="L640" i="1" s="1"/>
  <c r="M640" i="1" s="1"/>
  <c r="K731" i="1"/>
  <c r="L731" i="1" s="1"/>
  <c r="M731" i="1" s="1"/>
  <c r="K797" i="1"/>
  <c r="L797" i="1" s="1"/>
  <c r="M797" i="1" s="1"/>
  <c r="K727" i="1"/>
  <c r="L727" i="1" s="1"/>
  <c r="M727" i="1" s="1"/>
  <c r="K704" i="1"/>
  <c r="L704" i="1" s="1"/>
  <c r="M704" i="1" s="1"/>
  <c r="K652" i="1"/>
  <c r="L652" i="1" s="1"/>
  <c r="M652" i="1" s="1"/>
  <c r="K787" i="1"/>
  <c r="L787" i="1" s="1"/>
  <c r="M787" i="1" s="1"/>
  <c r="K680" i="1"/>
  <c r="L680" i="1" s="1"/>
  <c r="M680" i="1" s="1"/>
  <c r="K812" i="1"/>
  <c r="L812" i="1" s="1"/>
  <c r="M812" i="1" s="1"/>
  <c r="K657" i="1"/>
  <c r="L657" i="1" s="1"/>
  <c r="M657" i="1" s="1"/>
  <c r="K686" i="1"/>
  <c r="L686" i="1" s="1"/>
  <c r="M686" i="1" s="1"/>
  <c r="K732" i="1"/>
  <c r="L732" i="1" s="1"/>
  <c r="M732" i="1" s="1"/>
  <c r="K719" i="1"/>
  <c r="L719" i="1" s="1"/>
  <c r="M719" i="1" s="1"/>
  <c r="K643" i="1"/>
  <c r="L643" i="1" s="1"/>
  <c r="M643" i="1" s="1"/>
  <c r="K746" i="1"/>
  <c r="L746" i="1" s="1"/>
  <c r="M746" i="1" s="1"/>
  <c r="K807" i="1"/>
  <c r="L807" i="1" s="1"/>
  <c r="M807" i="1" s="1"/>
  <c r="K656" i="1"/>
  <c r="L656" i="1" s="1"/>
  <c r="M656" i="1" s="1"/>
  <c r="K620" i="1"/>
  <c r="L620" i="1" s="1"/>
  <c r="M620" i="1" s="1"/>
  <c r="K810" i="1"/>
  <c r="L810" i="1" s="1"/>
  <c r="M810" i="1" s="1"/>
  <c r="K647" i="1"/>
  <c r="L647" i="1" s="1"/>
  <c r="M647" i="1" s="1"/>
  <c r="K769" i="1"/>
  <c r="L769" i="1" s="1"/>
  <c r="M769" i="1" s="1"/>
  <c r="K726" i="1"/>
  <c r="L726" i="1" s="1"/>
  <c r="M726" i="1" s="1"/>
  <c r="K803" i="1"/>
  <c r="L803" i="1" s="1"/>
  <c r="M803" i="1" s="1"/>
  <c r="K711" i="1"/>
  <c r="L711" i="1" s="1"/>
  <c r="M711" i="1" s="1"/>
  <c r="K757" i="1"/>
  <c r="L757" i="1" s="1"/>
  <c r="M757" i="1" s="1"/>
  <c r="K804" i="1"/>
  <c r="L804" i="1" s="1"/>
  <c r="M804" i="1" s="1"/>
  <c r="K626" i="1"/>
  <c r="L626" i="1" s="1"/>
  <c r="M626" i="1" s="1"/>
  <c r="K629" i="1"/>
  <c r="L629" i="1" s="1"/>
  <c r="M629" i="1" s="1"/>
  <c r="K779" i="1"/>
  <c r="L779" i="1" s="1"/>
  <c r="M779" i="1" s="1"/>
  <c r="K763" i="1"/>
  <c r="L763" i="1" s="1"/>
  <c r="M763" i="1" s="1"/>
  <c r="K734" i="1"/>
  <c r="L734" i="1" s="1"/>
  <c r="M734" i="1" s="1"/>
  <c r="K752" i="1"/>
  <c r="L752" i="1" s="1"/>
  <c r="M752" i="1" s="1"/>
  <c r="K691" i="1"/>
  <c r="L691" i="1" s="1"/>
  <c r="M691" i="1" s="1"/>
  <c r="K665" i="1"/>
  <c r="L665" i="1" s="1"/>
  <c r="M665" i="1" s="1"/>
  <c r="K713" i="1"/>
  <c r="L713" i="1" s="1"/>
  <c r="M713" i="1" s="1"/>
  <c r="K675" i="1"/>
  <c r="L675" i="1" s="1"/>
  <c r="M675" i="1" s="1"/>
  <c r="K709" i="1"/>
  <c r="L709" i="1" s="1"/>
  <c r="M709" i="1" s="1"/>
  <c r="K670" i="1"/>
  <c r="L670" i="1" s="1"/>
  <c r="M670" i="1" s="1"/>
  <c r="K666" i="1"/>
  <c r="L666" i="1" s="1"/>
  <c r="M666" i="1" s="1"/>
  <c r="K770" i="1"/>
  <c r="L770" i="1" s="1"/>
  <c r="M770" i="1" s="1"/>
  <c r="K667" i="1"/>
  <c r="L667" i="1" s="1"/>
  <c r="M667" i="1" s="1"/>
  <c r="K630" i="1"/>
  <c r="L630" i="1" s="1"/>
  <c r="M630" i="1" s="1"/>
  <c r="K791" i="1"/>
  <c r="L791" i="1" s="1"/>
  <c r="M791" i="1" s="1"/>
  <c r="K646" i="1"/>
  <c r="L646" i="1" s="1"/>
  <c r="M646" i="1" s="1"/>
  <c r="K795" i="1"/>
  <c r="L795" i="1" s="1"/>
  <c r="M795" i="1" s="1"/>
  <c r="K806" i="1"/>
  <c r="L806" i="1" s="1"/>
  <c r="M806" i="1" s="1"/>
  <c r="K721" i="1"/>
  <c r="L721" i="1" s="1"/>
  <c r="M721" i="1" s="1"/>
  <c r="K648" i="1"/>
  <c r="L648" i="1" s="1"/>
  <c r="M648" i="1" s="1"/>
  <c r="K616" i="1"/>
  <c r="L616" i="1" s="1"/>
  <c r="M616" i="1" s="1"/>
  <c r="K674" i="1"/>
  <c r="L674" i="1" s="1"/>
  <c r="M674" i="1" s="1"/>
  <c r="K762" i="1"/>
  <c r="L762" i="1" s="1"/>
  <c r="M762" i="1" s="1"/>
  <c r="K633" i="1"/>
  <c r="L633" i="1" s="1"/>
  <c r="M633" i="1" s="1"/>
  <c r="K717" i="1"/>
  <c r="L717" i="1" s="1"/>
  <c r="M717" i="1" s="1"/>
  <c r="K673" i="1"/>
  <c r="L673" i="1" s="1"/>
  <c r="M673" i="1" s="1"/>
  <c r="K768" i="1"/>
  <c r="L768" i="1" s="1"/>
  <c r="M768" i="1" s="1"/>
  <c r="K696" i="1"/>
  <c r="L696" i="1" s="1"/>
  <c r="M696" i="1" s="1"/>
  <c r="K790" i="1"/>
  <c r="L790" i="1" s="1"/>
  <c r="M790" i="1" s="1"/>
  <c r="K624" i="1"/>
  <c r="L624" i="1" s="1"/>
  <c r="M624" i="1" s="1"/>
  <c r="K714" i="1"/>
  <c r="L714" i="1" s="1"/>
  <c r="M714" i="1" s="1"/>
  <c r="K697" i="1"/>
  <c r="L697" i="1" s="1"/>
  <c r="M697" i="1" s="1"/>
  <c r="K642" i="1"/>
  <c r="L642" i="1" s="1"/>
  <c r="M642" i="1" s="1"/>
  <c r="K805" i="1"/>
  <c r="L805" i="1" s="1"/>
  <c r="M805" i="1" s="1"/>
  <c r="K664" i="1"/>
  <c r="L664" i="1" s="1"/>
  <c r="M664" i="1" s="1"/>
  <c r="K744" i="1"/>
  <c r="L744" i="1" s="1"/>
  <c r="M744" i="1" s="1"/>
  <c r="K793" i="1"/>
  <c r="L793" i="1" s="1"/>
  <c r="M793" i="1" s="1"/>
  <c r="K638" i="1"/>
  <c r="L638" i="1" s="1"/>
  <c r="M638" i="1" s="1"/>
  <c r="K745" i="1"/>
  <c r="L745" i="1" s="1"/>
  <c r="M745" i="1" s="1"/>
  <c r="K775" i="1"/>
  <c r="L775" i="1" s="1"/>
  <c r="M775" i="1" s="1"/>
  <c r="K751" i="1"/>
  <c r="L751" i="1" s="1"/>
  <c r="M751" i="1" s="1"/>
  <c r="K705" i="1"/>
  <c r="L705" i="1" s="1"/>
  <c r="M705" i="1" s="1"/>
  <c r="K715" i="1"/>
  <c r="L715" i="1" s="1"/>
  <c r="M715" i="1" s="1"/>
  <c r="K707" i="1"/>
  <c r="L707" i="1" s="1"/>
  <c r="M707" i="1" s="1"/>
  <c r="K741" i="1"/>
  <c r="L741" i="1" s="1"/>
  <c r="M741" i="1" s="1"/>
  <c r="K799" i="1"/>
  <c r="L799" i="1" s="1"/>
  <c r="M799" i="1" s="1"/>
  <c r="K661" i="1"/>
  <c r="L661" i="1" s="1"/>
  <c r="M661" i="1" s="1"/>
  <c r="K771" i="1"/>
  <c r="L771" i="1" s="1"/>
  <c r="M771" i="1" s="1"/>
  <c r="K765" i="1"/>
  <c r="L765" i="1" s="1"/>
  <c r="M765" i="1" s="1"/>
  <c r="K728" i="1"/>
  <c r="L728" i="1" s="1"/>
  <c r="M728" i="1" s="1"/>
  <c r="K702" i="1"/>
  <c r="L702" i="1" s="1"/>
  <c r="M702" i="1" s="1"/>
  <c r="K617" i="1"/>
  <c r="L617" i="1" s="1"/>
  <c r="M617" i="1" s="1"/>
  <c r="K678" i="1"/>
  <c r="L678" i="1" s="1"/>
  <c r="M678" i="1" s="1"/>
  <c r="K739" i="1"/>
  <c r="L739" i="1" s="1"/>
  <c r="M739" i="1" s="1"/>
  <c r="K676" i="1"/>
  <c r="L676" i="1" s="1"/>
  <c r="M676" i="1" s="1"/>
  <c r="K663" i="1"/>
  <c r="L663" i="1" s="1"/>
  <c r="M663" i="1" s="1"/>
  <c r="K773" i="1"/>
  <c r="L773" i="1" s="1"/>
  <c r="M773" i="1" s="1"/>
  <c r="K729" i="1"/>
  <c r="L729" i="1" s="1"/>
  <c r="M729" i="1" s="1"/>
  <c r="K767" i="1"/>
  <c r="L767" i="1" s="1"/>
  <c r="M767" i="1" s="1"/>
  <c r="K735" i="1"/>
  <c r="L735" i="1" s="1"/>
  <c r="M735" i="1" s="1"/>
  <c r="K636" i="1"/>
  <c r="L636" i="1" s="1"/>
  <c r="M636" i="1" s="1"/>
  <c r="K677" i="1"/>
  <c r="L677" i="1" s="1"/>
  <c r="M677" i="1" s="1"/>
  <c r="K700" i="1"/>
  <c r="L700" i="1" s="1"/>
  <c r="M700" i="1" s="1"/>
  <c r="K612" i="1"/>
  <c r="L612" i="1" s="1"/>
  <c r="M612" i="1" s="1"/>
  <c r="K519" i="1"/>
  <c r="L519" i="1" s="1"/>
  <c r="M519" i="1" s="1"/>
  <c r="K565" i="1"/>
  <c r="L565" i="1" s="1"/>
  <c r="M565" i="1" s="1"/>
  <c r="K604" i="1"/>
  <c r="L604" i="1" s="1"/>
  <c r="M604" i="1" s="1"/>
  <c r="K588" i="1"/>
  <c r="L588" i="1" s="1"/>
  <c r="M588" i="1" s="1"/>
  <c r="K521" i="1"/>
  <c r="L521" i="1" s="1"/>
  <c r="M521" i="1" s="1"/>
  <c r="K558" i="1"/>
  <c r="L558" i="1" s="1"/>
  <c r="M558" i="1" s="1"/>
  <c r="K523" i="1"/>
  <c r="L523" i="1" s="1"/>
  <c r="M523" i="1" s="1"/>
  <c r="K552" i="1"/>
  <c r="L552" i="1" s="1"/>
  <c r="M552" i="1" s="1"/>
  <c r="K560" i="1"/>
  <c r="L560" i="1" s="1"/>
  <c r="M560" i="1" s="1"/>
  <c r="K526" i="1"/>
  <c r="L526" i="1" s="1"/>
  <c r="M526" i="1" s="1"/>
  <c r="K534" i="1"/>
  <c r="L534" i="1" s="1"/>
  <c r="M534" i="1" s="1"/>
  <c r="K520" i="1"/>
  <c r="L520" i="1" s="1"/>
  <c r="M520" i="1" s="1"/>
  <c r="K589" i="1"/>
  <c r="L589" i="1" s="1"/>
  <c r="M589" i="1" s="1"/>
  <c r="K580" i="1"/>
  <c r="L580" i="1" s="1"/>
  <c r="M580" i="1" s="1"/>
  <c r="K610" i="1"/>
  <c r="L610" i="1" s="1"/>
  <c r="M610" i="1" s="1"/>
  <c r="K538" i="1"/>
  <c r="L538" i="1" s="1"/>
  <c r="M538" i="1" s="1"/>
  <c r="K561" i="1"/>
  <c r="L561" i="1" s="1"/>
  <c r="M561" i="1" s="1"/>
  <c r="K567" i="1"/>
  <c r="L567" i="1" s="1"/>
  <c r="M567" i="1" s="1"/>
  <c r="K547" i="1"/>
  <c r="L547" i="1" s="1"/>
  <c r="M547" i="1" s="1"/>
  <c r="K544" i="1"/>
  <c r="L544" i="1" s="1"/>
  <c r="M544" i="1" s="1"/>
  <c r="K524" i="1"/>
  <c r="L524" i="1" s="1"/>
  <c r="M524" i="1" s="1"/>
  <c r="K543" i="1"/>
  <c r="L543" i="1" s="1"/>
  <c r="M543" i="1" s="1"/>
  <c r="K549" i="1"/>
  <c r="L549" i="1" s="1"/>
  <c r="M549" i="1" s="1"/>
  <c r="K591" i="1"/>
  <c r="L591" i="1" s="1"/>
  <c r="M591" i="1" s="1"/>
  <c r="K541" i="1"/>
  <c r="L541" i="1" s="1"/>
  <c r="M541" i="1" s="1"/>
  <c r="K609" i="1"/>
  <c r="L609" i="1" s="1"/>
  <c r="M609" i="1" s="1"/>
  <c r="K533" i="1"/>
  <c r="L533" i="1" s="1"/>
  <c r="M533" i="1" s="1"/>
  <c r="K593" i="1"/>
  <c r="L593" i="1" s="1"/>
  <c r="M593" i="1" s="1"/>
  <c r="K562" i="1"/>
  <c r="L562" i="1" s="1"/>
  <c r="M562" i="1" s="1"/>
  <c r="K605" i="1"/>
  <c r="L605" i="1" s="1"/>
  <c r="M605" i="1" s="1"/>
  <c r="K571" i="1"/>
  <c r="L571" i="1" s="1"/>
  <c r="M571" i="1" s="1"/>
  <c r="K536" i="1"/>
  <c r="L536" i="1" s="1"/>
  <c r="M536" i="1" s="1"/>
  <c r="K578" i="1"/>
  <c r="L578" i="1" s="1"/>
  <c r="M578" i="1" s="1"/>
  <c r="K539" i="1"/>
  <c r="L539" i="1" s="1"/>
  <c r="M539" i="1" s="1"/>
  <c r="K601" i="1"/>
  <c r="L601" i="1" s="1"/>
  <c r="M601" i="1" s="1"/>
  <c r="K528" i="1"/>
  <c r="L528" i="1" s="1"/>
  <c r="M528" i="1" s="1"/>
  <c r="K545" i="1"/>
  <c r="L545" i="1" s="1"/>
  <c r="M545" i="1" s="1"/>
  <c r="K600" i="1"/>
  <c r="L600" i="1" s="1"/>
  <c r="M600" i="1" s="1"/>
  <c r="K559" i="1"/>
  <c r="L559" i="1" s="1"/>
  <c r="M559" i="1" s="1"/>
  <c r="K582" i="1"/>
  <c r="L582" i="1" s="1"/>
  <c r="M582" i="1" s="1"/>
  <c r="K530" i="1"/>
  <c r="L530" i="1" s="1"/>
  <c r="M530" i="1" s="1"/>
  <c r="K515" i="1"/>
  <c r="L515" i="1" s="1"/>
  <c r="M515" i="1" s="1"/>
  <c r="K603" i="1"/>
  <c r="L603" i="1" s="1"/>
  <c r="M603" i="1" s="1"/>
  <c r="K516" i="1"/>
  <c r="L516" i="1" s="1"/>
  <c r="M516" i="1" s="1"/>
  <c r="K517" i="1"/>
  <c r="L517" i="1" s="1"/>
  <c r="M517" i="1" s="1"/>
  <c r="K590" i="1"/>
  <c r="L590" i="1" s="1"/>
  <c r="M590" i="1" s="1"/>
  <c r="K569" i="1"/>
  <c r="L569" i="1" s="1"/>
  <c r="M569" i="1" s="1"/>
  <c r="K599" i="1"/>
  <c r="L599" i="1" s="1"/>
  <c r="M599" i="1" s="1"/>
  <c r="K550" i="1"/>
  <c r="L550" i="1" s="1"/>
  <c r="M550" i="1" s="1"/>
  <c r="K540" i="1"/>
  <c r="L540" i="1" s="1"/>
  <c r="M540" i="1" s="1"/>
  <c r="K575" i="1"/>
  <c r="L575" i="1" s="1"/>
  <c r="M575" i="1" s="1"/>
  <c r="K529" i="1"/>
  <c r="L529" i="1" s="1"/>
  <c r="M529" i="1" s="1"/>
  <c r="K574" i="1"/>
  <c r="L574" i="1" s="1"/>
  <c r="M574" i="1" s="1"/>
  <c r="K573" i="1"/>
  <c r="L573" i="1" s="1"/>
  <c r="M573" i="1" s="1"/>
  <c r="K553" i="1"/>
  <c r="L553" i="1" s="1"/>
  <c r="M553" i="1" s="1"/>
  <c r="K586" i="1"/>
  <c r="L586" i="1" s="1"/>
  <c r="M586" i="1" s="1"/>
  <c r="K581" i="1"/>
  <c r="L581" i="1" s="1"/>
  <c r="M581" i="1" s="1"/>
  <c r="K594" i="1"/>
  <c r="L594" i="1" s="1"/>
  <c r="M594" i="1" s="1"/>
  <c r="K587" i="1"/>
  <c r="L587" i="1" s="1"/>
  <c r="M587" i="1" s="1"/>
  <c r="K598" i="1"/>
  <c r="L598" i="1" s="1"/>
  <c r="M598" i="1" s="1"/>
  <c r="K542" i="1"/>
  <c r="L542" i="1" s="1"/>
  <c r="M542" i="1" s="1"/>
  <c r="K584" i="1"/>
  <c r="L584" i="1" s="1"/>
  <c r="M584" i="1" s="1"/>
  <c r="K585" i="1"/>
  <c r="L585" i="1" s="1"/>
  <c r="M585" i="1" s="1"/>
  <c r="K570" i="1"/>
  <c r="L570" i="1" s="1"/>
  <c r="M570" i="1" s="1"/>
  <c r="K518" i="1"/>
  <c r="L518" i="1" s="1"/>
  <c r="M518" i="1" s="1"/>
  <c r="K537" i="1"/>
  <c r="L537" i="1" s="1"/>
  <c r="M537" i="1" s="1"/>
  <c r="K607" i="1"/>
  <c r="L607" i="1" s="1"/>
  <c r="M607" i="1" s="1"/>
  <c r="K595" i="1"/>
  <c r="L595" i="1" s="1"/>
  <c r="M595" i="1" s="1"/>
  <c r="K596" i="1"/>
  <c r="L596" i="1" s="1"/>
  <c r="M596" i="1" s="1"/>
  <c r="K532" i="1"/>
  <c r="L532" i="1" s="1"/>
  <c r="M532" i="1" s="1"/>
  <c r="K566" i="1"/>
  <c r="L566" i="1" s="1"/>
  <c r="M566" i="1" s="1"/>
  <c r="K572" i="1"/>
  <c r="L572" i="1" s="1"/>
  <c r="M572" i="1" s="1"/>
  <c r="K514" i="1"/>
  <c r="L514" i="1" s="1"/>
  <c r="M514" i="1" s="1"/>
  <c r="K564" i="1"/>
  <c r="L564" i="1" s="1"/>
  <c r="M564" i="1" s="1"/>
  <c r="K611" i="1"/>
  <c r="L611" i="1" s="1"/>
  <c r="M611" i="1" s="1"/>
  <c r="K548" i="1"/>
  <c r="L548" i="1" s="1"/>
  <c r="M548" i="1" s="1"/>
  <c r="K525" i="1"/>
  <c r="L525" i="1" s="1"/>
  <c r="M525" i="1" s="1"/>
  <c r="K583" i="1"/>
  <c r="L583" i="1" s="1"/>
  <c r="M583" i="1" s="1"/>
  <c r="K522" i="1"/>
  <c r="L522" i="1" s="1"/>
  <c r="M522" i="1" s="1"/>
  <c r="K608" i="1"/>
  <c r="L608" i="1" s="1"/>
  <c r="M608" i="1" s="1"/>
  <c r="K556" i="1"/>
  <c r="L556" i="1" s="1"/>
  <c r="M556" i="1" s="1"/>
  <c r="K531" i="1"/>
  <c r="L531" i="1" s="1"/>
  <c r="M531" i="1" s="1"/>
  <c r="K513" i="1"/>
  <c r="L513" i="1" s="1"/>
  <c r="M513" i="1" s="1"/>
  <c r="K606" i="1"/>
  <c r="L606" i="1" s="1"/>
  <c r="M606" i="1" s="1"/>
  <c r="K576" i="1"/>
  <c r="L576" i="1" s="1"/>
  <c r="M576" i="1" s="1"/>
  <c r="K597" i="1"/>
  <c r="L597" i="1" s="1"/>
  <c r="M597" i="1" s="1"/>
  <c r="K535" i="1"/>
  <c r="L535" i="1" s="1"/>
  <c r="M535" i="1" s="1"/>
  <c r="K477" i="1"/>
  <c r="L477" i="1" s="1"/>
  <c r="M477" i="1" s="1"/>
  <c r="K431" i="1"/>
  <c r="L431" i="1" s="1"/>
  <c r="M431" i="1" s="1"/>
  <c r="K286" i="1"/>
  <c r="L286" i="1" s="1"/>
  <c r="M286" i="1" s="1"/>
  <c r="K411" i="1"/>
  <c r="L411" i="1" s="1"/>
  <c r="M411" i="1" s="1"/>
  <c r="K496" i="1"/>
  <c r="L496" i="1" s="1"/>
  <c r="M496" i="1" s="1"/>
  <c r="K444" i="1"/>
  <c r="L444" i="1" s="1"/>
  <c r="M444" i="1" s="1"/>
  <c r="K432" i="1"/>
  <c r="L432" i="1" s="1"/>
  <c r="M432" i="1" s="1"/>
  <c r="K490" i="1"/>
  <c r="L490" i="1" s="1"/>
  <c r="M490" i="1" s="1"/>
  <c r="K505" i="1"/>
  <c r="L505" i="1" s="1"/>
  <c r="M505" i="1" s="1"/>
  <c r="K470" i="1"/>
  <c r="L470" i="1" s="1"/>
  <c r="M470" i="1" s="1"/>
  <c r="K427" i="1"/>
  <c r="L427" i="1" s="1"/>
  <c r="M427" i="1" s="1"/>
  <c r="K478" i="1"/>
  <c r="L478" i="1" s="1"/>
  <c r="M478" i="1" s="1"/>
  <c r="K358" i="1"/>
  <c r="L358" i="1" s="1"/>
  <c r="M358" i="1" s="1"/>
  <c r="K318" i="1"/>
  <c r="L318" i="1" s="1"/>
  <c r="M318" i="1" s="1"/>
  <c r="K360" i="1"/>
  <c r="L360" i="1" s="1"/>
  <c r="M360" i="1" s="1"/>
  <c r="K354" i="1"/>
  <c r="L354" i="1" s="1"/>
  <c r="M354" i="1" s="1"/>
  <c r="K455" i="1"/>
  <c r="L455" i="1" s="1"/>
  <c r="M455" i="1" s="1"/>
  <c r="K305" i="1"/>
  <c r="L305" i="1" s="1"/>
  <c r="M305" i="1" s="1"/>
  <c r="K368" i="1"/>
  <c r="L368" i="1" s="1"/>
  <c r="M368" i="1" s="1"/>
  <c r="K401" i="1"/>
  <c r="L401" i="1" s="1"/>
  <c r="M401" i="1" s="1"/>
  <c r="K276" i="1"/>
  <c r="L276" i="1" s="1"/>
  <c r="M276" i="1" s="1"/>
  <c r="K334" i="1"/>
  <c r="L334" i="1" s="1"/>
  <c r="M334" i="1" s="1"/>
  <c r="K419" i="1"/>
  <c r="L419" i="1" s="1"/>
  <c r="M419" i="1" s="1"/>
  <c r="K304" i="1"/>
  <c r="L304" i="1" s="1"/>
  <c r="M304" i="1" s="1"/>
  <c r="K365" i="1"/>
  <c r="L365" i="1" s="1"/>
  <c r="M365" i="1" s="1"/>
  <c r="K407" i="1"/>
  <c r="L407" i="1" s="1"/>
  <c r="M407" i="1" s="1"/>
  <c r="K347" i="1"/>
  <c r="L347" i="1" s="1"/>
  <c r="M347" i="1" s="1"/>
  <c r="K509" i="1"/>
  <c r="L509" i="1" s="1"/>
  <c r="M509" i="1" s="1"/>
  <c r="K375" i="1"/>
  <c r="L375" i="1" s="1"/>
  <c r="M375" i="1" s="1"/>
  <c r="K500" i="1"/>
  <c r="L500" i="1" s="1"/>
  <c r="M500" i="1" s="1"/>
  <c r="K315" i="1"/>
  <c r="L315" i="1" s="1"/>
  <c r="M315" i="1" s="1"/>
  <c r="K321" i="1"/>
  <c r="L321" i="1" s="1"/>
  <c r="M321" i="1" s="1"/>
  <c r="K396" i="1"/>
  <c r="L396" i="1" s="1"/>
  <c r="M396" i="1" s="1"/>
  <c r="K485" i="1"/>
  <c r="L485" i="1" s="1"/>
  <c r="M485" i="1" s="1"/>
  <c r="K270" i="1"/>
  <c r="L270" i="1" s="1"/>
  <c r="M270" i="1" s="1"/>
  <c r="K338" i="1"/>
  <c r="L338" i="1" s="1"/>
  <c r="M338" i="1" s="1"/>
  <c r="K475" i="1"/>
  <c r="L475" i="1" s="1"/>
  <c r="M475" i="1" s="1"/>
  <c r="K298" i="1"/>
  <c r="L298" i="1" s="1"/>
  <c r="M298" i="1" s="1"/>
  <c r="K421" i="1"/>
  <c r="L421" i="1" s="1"/>
  <c r="M421" i="1" s="1"/>
  <c r="K288" i="1"/>
  <c r="L288" i="1" s="1"/>
  <c r="M288" i="1" s="1"/>
  <c r="K330" i="1"/>
  <c r="L330" i="1" s="1"/>
  <c r="M330" i="1" s="1"/>
  <c r="K282" i="1"/>
  <c r="L282" i="1" s="1"/>
  <c r="M282" i="1" s="1"/>
  <c r="K443" i="1"/>
  <c r="L443" i="1" s="1"/>
  <c r="M443" i="1" s="1"/>
  <c r="K378" i="1"/>
  <c r="L378" i="1" s="1"/>
  <c r="M378" i="1" s="1"/>
  <c r="K406" i="1"/>
  <c r="L406" i="1" s="1"/>
  <c r="M406" i="1" s="1"/>
  <c r="K422" i="1"/>
  <c r="L422" i="1" s="1"/>
  <c r="M422" i="1" s="1"/>
  <c r="K387" i="1"/>
  <c r="L387" i="1" s="1"/>
  <c r="M387" i="1" s="1"/>
  <c r="K494" i="1"/>
  <c r="L494" i="1" s="1"/>
  <c r="M494" i="1" s="1"/>
  <c r="K491" i="1"/>
  <c r="L491" i="1" s="1"/>
  <c r="M491" i="1" s="1"/>
  <c r="K316" i="1"/>
  <c r="L316" i="1" s="1"/>
  <c r="M316" i="1" s="1"/>
  <c r="K374" i="1"/>
  <c r="L374" i="1" s="1"/>
  <c r="M374" i="1" s="1"/>
  <c r="K342" i="1"/>
  <c r="L342" i="1" s="1"/>
  <c r="M342" i="1" s="1"/>
  <c r="K367" i="1"/>
  <c r="L367" i="1" s="1"/>
  <c r="M367" i="1" s="1"/>
  <c r="K480" i="1"/>
  <c r="L480" i="1" s="1"/>
  <c r="M480" i="1" s="1"/>
  <c r="K319" i="1"/>
  <c r="L319" i="1" s="1"/>
  <c r="M319" i="1" s="1"/>
  <c r="K466" i="1"/>
  <c r="L466" i="1" s="1"/>
  <c r="M466" i="1" s="1"/>
  <c r="K277" i="1"/>
  <c r="L277" i="1" s="1"/>
  <c r="M277" i="1" s="1"/>
  <c r="K393" i="1"/>
  <c r="L393" i="1" s="1"/>
  <c r="M393" i="1" s="1"/>
  <c r="K420" i="1"/>
  <c r="L420" i="1" s="1"/>
  <c r="M420" i="1" s="1"/>
  <c r="K379" i="1"/>
  <c r="L379" i="1" s="1"/>
  <c r="M379" i="1" s="1"/>
  <c r="K418" i="1"/>
  <c r="L418" i="1" s="1"/>
  <c r="M418" i="1" s="1"/>
  <c r="K484" i="1"/>
  <c r="L484" i="1" s="1"/>
  <c r="M484" i="1" s="1"/>
  <c r="K391" i="1"/>
  <c r="L391" i="1" s="1"/>
  <c r="M391" i="1" s="1"/>
  <c r="K336" i="1"/>
  <c r="L336" i="1" s="1"/>
  <c r="M336" i="1" s="1"/>
  <c r="K479" i="1"/>
  <c r="L479" i="1" s="1"/>
  <c r="M479" i="1" s="1"/>
  <c r="K415" i="1"/>
  <c r="L415" i="1" s="1"/>
  <c r="M415" i="1" s="1"/>
  <c r="K266" i="1"/>
  <c r="L266" i="1" s="1"/>
  <c r="M266" i="1" s="1"/>
  <c r="K486" i="1"/>
  <c r="L486" i="1" s="1"/>
  <c r="M486" i="1" s="1"/>
  <c r="K308" i="1"/>
  <c r="L308" i="1" s="1"/>
  <c r="M308" i="1" s="1"/>
  <c r="K346" i="1"/>
  <c r="L346" i="1" s="1"/>
  <c r="M346" i="1" s="1"/>
  <c r="K409" i="1"/>
  <c r="L409" i="1" s="1"/>
  <c r="M409" i="1" s="1"/>
  <c r="K363" i="1"/>
  <c r="L363" i="1" s="1"/>
  <c r="M363" i="1" s="1"/>
  <c r="K344" i="1"/>
  <c r="L344" i="1" s="1"/>
  <c r="M344" i="1" s="1"/>
  <c r="K450" i="1"/>
  <c r="L450" i="1" s="1"/>
  <c r="M450" i="1" s="1"/>
  <c r="K278" i="1"/>
  <c r="L278" i="1" s="1"/>
  <c r="M278" i="1" s="1"/>
  <c r="K339" i="1"/>
  <c r="L339" i="1" s="1"/>
  <c r="M339" i="1" s="1"/>
  <c r="K389" i="1"/>
  <c r="L389" i="1" s="1"/>
  <c r="M389" i="1" s="1"/>
  <c r="K428" i="1"/>
  <c r="L428" i="1" s="1"/>
  <c r="M428" i="1" s="1"/>
  <c r="K329" i="1"/>
  <c r="L329" i="1" s="1"/>
  <c r="M329" i="1" s="1"/>
  <c r="K476" i="1"/>
  <c r="L476" i="1" s="1"/>
  <c r="M476" i="1" s="1"/>
  <c r="K280" i="1"/>
  <c r="L280" i="1" s="1"/>
  <c r="M280" i="1" s="1"/>
  <c r="K320" i="1"/>
  <c r="L320" i="1" s="1"/>
  <c r="M320" i="1" s="1"/>
  <c r="K390" i="1"/>
  <c r="L390" i="1" s="1"/>
  <c r="M390" i="1" s="1"/>
  <c r="K326" i="1"/>
  <c r="L326" i="1" s="1"/>
  <c r="M326" i="1" s="1"/>
  <c r="K414" i="1"/>
  <c r="L414" i="1" s="1"/>
  <c r="M414" i="1" s="1"/>
  <c r="K492" i="1"/>
  <c r="L492" i="1" s="1"/>
  <c r="M492" i="1" s="1"/>
  <c r="K435" i="1"/>
  <c r="L435" i="1" s="1"/>
  <c r="M435" i="1" s="1"/>
  <c r="K272" i="1"/>
  <c r="L272" i="1" s="1"/>
  <c r="M272" i="1" s="1"/>
  <c r="K454" i="1"/>
  <c r="L454" i="1" s="1"/>
  <c r="M454" i="1" s="1"/>
  <c r="K353" i="1"/>
  <c r="L353" i="1" s="1"/>
  <c r="M353" i="1" s="1"/>
  <c r="K398" i="1"/>
  <c r="L398" i="1" s="1"/>
  <c r="M398" i="1" s="1"/>
  <c r="K386" i="1"/>
  <c r="L386" i="1" s="1"/>
  <c r="M386" i="1" s="1"/>
  <c r="K448" i="1"/>
  <c r="L448" i="1" s="1"/>
  <c r="M448" i="1" s="1"/>
  <c r="K452" i="1"/>
  <c r="L452" i="1" s="1"/>
  <c r="M452" i="1" s="1"/>
  <c r="K497" i="1"/>
  <c r="L497" i="1" s="1"/>
  <c r="M497" i="1" s="1"/>
  <c r="K306" i="1"/>
  <c r="L306" i="1" s="1"/>
  <c r="M306" i="1" s="1"/>
  <c r="K423" i="1"/>
  <c r="L423" i="1" s="1"/>
  <c r="M423" i="1" s="1"/>
  <c r="K388" i="1"/>
  <c r="L388" i="1" s="1"/>
  <c r="M388" i="1" s="1"/>
  <c r="K400" i="1"/>
  <c r="L400" i="1" s="1"/>
  <c r="M400" i="1" s="1"/>
  <c r="K327" i="1"/>
  <c r="L327" i="1" s="1"/>
  <c r="M327" i="1" s="1"/>
  <c r="K410" i="1"/>
  <c r="L410" i="1" s="1"/>
  <c r="M410" i="1" s="1"/>
  <c r="K468" i="1"/>
  <c r="L468" i="1" s="1"/>
  <c r="M468" i="1" s="1"/>
  <c r="K446" i="1"/>
  <c r="L446" i="1" s="1"/>
  <c r="M446" i="1" s="1"/>
  <c r="K287" i="1"/>
  <c r="L287" i="1" s="1"/>
  <c r="M287" i="1" s="1"/>
  <c r="K511" i="1"/>
  <c r="L511" i="1" s="1"/>
  <c r="M511" i="1" s="1"/>
  <c r="K433" i="1"/>
  <c r="L433" i="1" s="1"/>
  <c r="M433" i="1" s="1"/>
  <c r="K317" i="1"/>
  <c r="L317" i="1" s="1"/>
  <c r="M317" i="1" s="1"/>
  <c r="K461" i="1"/>
  <c r="L461" i="1" s="1"/>
  <c r="M461" i="1" s="1"/>
  <c r="K502" i="1"/>
  <c r="L502" i="1" s="1"/>
  <c r="M502" i="1" s="1"/>
  <c r="K471" i="1"/>
  <c r="L471" i="1" s="1"/>
  <c r="M471" i="1" s="1"/>
  <c r="K458" i="1"/>
  <c r="L458" i="1" s="1"/>
  <c r="M458" i="1" s="1"/>
  <c r="K364" i="1"/>
  <c r="L364" i="1" s="1"/>
  <c r="M364" i="1" s="1"/>
  <c r="K309" i="1"/>
  <c r="L309" i="1" s="1"/>
  <c r="M309" i="1" s="1"/>
  <c r="K271" i="1"/>
  <c r="L271" i="1" s="1"/>
  <c r="M271" i="1" s="1"/>
  <c r="K300" i="1"/>
  <c r="L300" i="1" s="1"/>
  <c r="M300" i="1" s="1"/>
  <c r="K417" i="1"/>
  <c r="L417" i="1" s="1"/>
  <c r="M417" i="1" s="1"/>
  <c r="K472" i="1"/>
  <c r="L472" i="1" s="1"/>
  <c r="M472" i="1" s="1"/>
  <c r="K284" i="1"/>
  <c r="L284" i="1" s="1"/>
  <c r="M284" i="1" s="1"/>
  <c r="K311" i="1"/>
  <c r="L311" i="1" s="1"/>
  <c r="M311" i="1" s="1"/>
  <c r="K442" i="1"/>
  <c r="L442" i="1" s="1"/>
  <c r="M442" i="1" s="1"/>
  <c r="K281" i="1"/>
  <c r="L281" i="1" s="1"/>
  <c r="M281" i="1" s="1"/>
  <c r="K434" i="1"/>
  <c r="L434" i="1" s="1"/>
  <c r="M434" i="1" s="1"/>
  <c r="K289" i="1"/>
  <c r="L289" i="1" s="1"/>
  <c r="M289" i="1" s="1"/>
  <c r="K349" i="1"/>
  <c r="L349" i="1" s="1"/>
  <c r="M349" i="1" s="1"/>
  <c r="K383" i="1"/>
  <c r="L383" i="1" s="1"/>
  <c r="M383" i="1" s="1"/>
  <c r="K469" i="1"/>
  <c r="L469" i="1" s="1"/>
  <c r="M469" i="1" s="1"/>
  <c r="K333" i="1"/>
  <c r="L333" i="1" s="1"/>
  <c r="M333" i="1" s="1"/>
  <c r="K325" i="1"/>
  <c r="L325" i="1" s="1"/>
  <c r="M325" i="1" s="1"/>
  <c r="K293" i="1"/>
  <c r="L293" i="1" s="1"/>
  <c r="M293" i="1" s="1"/>
  <c r="K405" i="1"/>
  <c r="L405" i="1" s="1"/>
  <c r="M405" i="1" s="1"/>
  <c r="K290" i="1"/>
  <c r="L290" i="1" s="1"/>
  <c r="M290" i="1" s="1"/>
  <c r="K456" i="1"/>
  <c r="L456" i="1" s="1"/>
  <c r="M456" i="1" s="1"/>
  <c r="K310" i="1"/>
  <c r="L310" i="1" s="1"/>
  <c r="M310" i="1" s="1"/>
  <c r="K489" i="1"/>
  <c r="L489" i="1" s="1"/>
  <c r="M489" i="1" s="1"/>
  <c r="K356" i="1"/>
  <c r="L356" i="1" s="1"/>
  <c r="M356" i="1" s="1"/>
  <c r="K264" i="1"/>
  <c r="L264" i="1" s="1"/>
  <c r="M264" i="1" s="1"/>
  <c r="K473" i="1"/>
  <c r="L473" i="1" s="1"/>
  <c r="M473" i="1" s="1"/>
  <c r="K357" i="1"/>
  <c r="L357" i="1" s="1"/>
  <c r="M357" i="1" s="1"/>
  <c r="K413" i="1"/>
  <c r="L413" i="1" s="1"/>
  <c r="M413" i="1" s="1"/>
  <c r="K351" i="1"/>
  <c r="L351" i="1" s="1"/>
  <c r="M351" i="1" s="1"/>
  <c r="K438" i="1"/>
  <c r="L438" i="1" s="1"/>
  <c r="M438" i="1" s="1"/>
  <c r="K504" i="1"/>
  <c r="L504" i="1" s="1"/>
  <c r="M504" i="1" s="1"/>
  <c r="K279" i="1"/>
  <c r="L279" i="1" s="1"/>
  <c r="M279" i="1" s="1"/>
  <c r="K392" i="1"/>
  <c r="L392" i="1" s="1"/>
  <c r="M392" i="1" s="1"/>
  <c r="K312" i="1"/>
  <c r="L312" i="1" s="1"/>
  <c r="M312" i="1" s="1"/>
  <c r="K361" i="1"/>
  <c r="L361" i="1" s="1"/>
  <c r="M361" i="1" s="1"/>
  <c r="K404" i="1"/>
  <c r="L404" i="1" s="1"/>
  <c r="M404" i="1" s="1"/>
  <c r="K397" i="1"/>
  <c r="L397" i="1" s="1"/>
  <c r="M397" i="1" s="1"/>
  <c r="K294" i="1"/>
  <c r="L294" i="1" s="1"/>
  <c r="M294" i="1" s="1"/>
  <c r="K457" i="1"/>
  <c r="L457" i="1" s="1"/>
  <c r="M457" i="1" s="1"/>
  <c r="K395" i="1"/>
  <c r="L395" i="1" s="1"/>
  <c r="M395" i="1" s="1"/>
  <c r="K322" i="1"/>
  <c r="L322" i="1" s="1"/>
  <c r="M322" i="1" s="1"/>
  <c r="K328" i="1"/>
  <c r="L328" i="1" s="1"/>
  <c r="M328" i="1" s="1"/>
  <c r="K348" i="1"/>
  <c r="L348" i="1" s="1"/>
  <c r="M348" i="1" s="1"/>
  <c r="K441" i="1"/>
  <c r="L441" i="1" s="1"/>
  <c r="M441" i="1" s="1"/>
  <c r="K408" i="1"/>
  <c r="L408" i="1" s="1"/>
  <c r="M408" i="1" s="1"/>
  <c r="K343" i="1"/>
  <c r="L343" i="1" s="1"/>
  <c r="M343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451" i="1"/>
  <c r="L451" i="1" s="1"/>
  <c r="M451" i="1" s="1"/>
  <c r="K295" i="1"/>
  <c r="L295" i="1" s="1"/>
  <c r="M295" i="1" s="1"/>
  <c r="K291" i="1"/>
  <c r="L291" i="1" s="1"/>
  <c r="M291" i="1" s="1"/>
  <c r="K268" i="1"/>
  <c r="L268" i="1" s="1"/>
  <c r="M268" i="1" s="1"/>
  <c r="K341" i="1"/>
  <c r="L341" i="1" s="1"/>
  <c r="M341" i="1" s="1"/>
  <c r="K493" i="1"/>
  <c r="L493" i="1" s="1"/>
  <c r="M493" i="1" s="1"/>
  <c r="K483" i="1"/>
  <c r="L483" i="1" s="1"/>
  <c r="M483" i="1" s="1"/>
  <c r="K313" i="1"/>
  <c r="L313" i="1" s="1"/>
  <c r="M313" i="1" s="1"/>
  <c r="K467" i="1"/>
  <c r="L467" i="1" s="1"/>
  <c r="M467" i="1" s="1"/>
  <c r="K439" i="1"/>
  <c r="L439" i="1" s="1"/>
  <c r="M439" i="1" s="1"/>
  <c r="K307" i="1"/>
  <c r="L307" i="1" s="1"/>
  <c r="M307" i="1" s="1"/>
  <c r="K324" i="1"/>
  <c r="L324" i="1" s="1"/>
  <c r="M324" i="1" s="1"/>
  <c r="K482" i="1"/>
  <c r="L482" i="1" s="1"/>
  <c r="M482" i="1" s="1"/>
  <c r="K403" i="1"/>
  <c r="L403" i="1" s="1"/>
  <c r="M403" i="1" s="1"/>
  <c r="K337" i="1"/>
  <c r="L337" i="1" s="1"/>
  <c r="M337" i="1" s="1"/>
  <c r="K297" i="1"/>
  <c r="L297" i="1" s="1"/>
  <c r="M297" i="1" s="1"/>
  <c r="K394" i="1"/>
  <c r="L394" i="1" s="1"/>
  <c r="M394" i="1" s="1"/>
  <c r="K335" i="1"/>
  <c r="L335" i="1" s="1"/>
  <c r="M335" i="1" s="1"/>
  <c r="K285" i="1"/>
  <c r="L285" i="1" s="1"/>
  <c r="M285" i="1" s="1"/>
  <c r="K385" i="1"/>
  <c r="L385" i="1" s="1"/>
  <c r="M385" i="1" s="1"/>
  <c r="K352" i="1"/>
  <c r="L352" i="1" s="1"/>
  <c r="M352" i="1" s="1"/>
  <c r="K362" i="1"/>
  <c r="L362" i="1" s="1"/>
  <c r="M362" i="1" s="1"/>
  <c r="K436" i="1"/>
  <c r="L436" i="1" s="1"/>
  <c r="M436" i="1" s="1"/>
  <c r="K274" i="1"/>
  <c r="L274" i="1" s="1"/>
  <c r="M274" i="1" s="1"/>
  <c r="K301" i="1"/>
  <c r="L301" i="1" s="1"/>
  <c r="M301" i="1" s="1"/>
  <c r="K370" i="1"/>
  <c r="L370" i="1" s="1"/>
  <c r="M370" i="1" s="1"/>
  <c r="K273" i="1"/>
  <c r="L273" i="1" s="1"/>
  <c r="M273" i="1" s="1"/>
  <c r="K474" i="1"/>
  <c r="L474" i="1" s="1"/>
  <c r="M474" i="1" s="1"/>
  <c r="K380" i="1"/>
  <c r="L380" i="1" s="1"/>
  <c r="M380" i="1" s="1"/>
  <c r="K296" i="1"/>
  <c r="L296" i="1" s="1"/>
  <c r="M296" i="1" s="1"/>
  <c r="K350" i="1"/>
  <c r="L350" i="1" s="1"/>
  <c r="M350" i="1" s="1"/>
  <c r="K425" i="1"/>
  <c r="L425" i="1" s="1"/>
  <c r="M425" i="1" s="1"/>
  <c r="K355" i="1"/>
  <c r="L355" i="1" s="1"/>
  <c r="M355" i="1" s="1"/>
  <c r="K498" i="1"/>
  <c r="L498" i="1" s="1"/>
  <c r="M498" i="1" s="1"/>
  <c r="K501" i="1"/>
  <c r="L501" i="1" s="1"/>
  <c r="M501" i="1" s="1"/>
  <c r="K503" i="1"/>
  <c r="L503" i="1" s="1"/>
  <c r="M503" i="1" s="1"/>
  <c r="K263" i="1"/>
  <c r="L263" i="1" s="1"/>
  <c r="M263" i="1" s="1"/>
  <c r="K292" i="1"/>
  <c r="L292" i="1" s="1"/>
  <c r="M292" i="1" s="1"/>
  <c r="K366" i="1"/>
  <c r="L366" i="1" s="1"/>
  <c r="M366" i="1" s="1"/>
  <c r="K373" i="1"/>
  <c r="L373" i="1" s="1"/>
  <c r="M373" i="1" s="1"/>
  <c r="K359" i="1"/>
  <c r="L359" i="1" s="1"/>
  <c r="M359" i="1" s="1"/>
  <c r="K453" i="1"/>
  <c r="L453" i="1" s="1"/>
  <c r="M453" i="1" s="1"/>
  <c r="K275" i="1"/>
  <c r="L275" i="1" s="1"/>
  <c r="M275" i="1" s="1"/>
  <c r="K429" i="1"/>
  <c r="L429" i="1" s="1"/>
  <c r="M429" i="1" s="1"/>
  <c r="K283" i="1"/>
  <c r="L283" i="1" s="1"/>
  <c r="M283" i="1" s="1"/>
  <c r="K331" i="1"/>
  <c r="L331" i="1" s="1"/>
  <c r="M331" i="1" s="1"/>
  <c r="K369" i="1"/>
  <c r="L369" i="1" s="1"/>
  <c r="M369" i="1" s="1"/>
  <c r="K412" i="1"/>
  <c r="L412" i="1" s="1"/>
  <c r="M412" i="1" s="1"/>
  <c r="K323" i="1"/>
  <c r="L323" i="1" s="1"/>
  <c r="M323" i="1" s="1"/>
  <c r="K402" i="1"/>
  <c r="L402" i="1" s="1"/>
  <c r="M402" i="1" s="1"/>
  <c r="K464" i="1"/>
  <c r="L464" i="1" s="1"/>
  <c r="M464" i="1" s="1"/>
  <c r="K440" i="1"/>
  <c r="L440" i="1" s="1"/>
  <c r="M440" i="1" s="1"/>
  <c r="K340" i="1"/>
  <c r="L340" i="1" s="1"/>
  <c r="M340" i="1" s="1"/>
  <c r="K462" i="1"/>
  <c r="L462" i="1" s="1"/>
  <c r="M462" i="1" s="1"/>
  <c r="K384" i="1"/>
  <c r="L384" i="1" s="1"/>
  <c r="M384" i="1" s="1"/>
  <c r="K377" i="1"/>
  <c r="L377" i="1" s="1"/>
  <c r="M377" i="1" s="1"/>
  <c r="K416" i="1"/>
  <c r="L416" i="1" s="1"/>
  <c r="M416" i="1" s="1"/>
  <c r="K381" i="1"/>
  <c r="L381" i="1" s="1"/>
  <c r="M381" i="1" s="1"/>
  <c r="K371" i="1"/>
  <c r="L371" i="1" s="1"/>
  <c r="M371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59" i="1"/>
  <c r="L459" i="1" s="1"/>
  <c r="M459" i="1" s="1"/>
  <c r="K447" i="1"/>
  <c r="L447" i="1" s="1"/>
  <c r="M447" i="1" s="1"/>
  <c r="K314" i="1"/>
  <c r="L314" i="1" s="1"/>
  <c r="M314" i="1" s="1"/>
  <c r="K345" i="1"/>
  <c r="L345" i="1" s="1"/>
  <c r="M345" i="1" s="1"/>
  <c r="K372" i="1"/>
  <c r="L372" i="1" s="1"/>
  <c r="M372" i="1" s="1"/>
  <c r="K463" i="1"/>
  <c r="L463" i="1" s="1"/>
  <c r="M463" i="1" s="1"/>
  <c r="K445" i="1"/>
  <c r="L445" i="1" s="1"/>
  <c r="M445" i="1" s="1"/>
  <c r="K487" i="1"/>
  <c r="L487" i="1" s="1"/>
  <c r="M487" i="1" s="1"/>
  <c r="K499" i="1"/>
  <c r="L499" i="1" s="1"/>
  <c r="M499" i="1" s="1"/>
  <c r="K376" i="1"/>
  <c r="L376" i="1" s="1"/>
  <c r="M376" i="1" s="1"/>
  <c r="K506" i="1"/>
  <c r="L506" i="1" s="1"/>
  <c r="M506" i="1" s="1"/>
  <c r="K382" i="1"/>
  <c r="L382" i="1" s="1"/>
  <c r="M382" i="1" s="1"/>
  <c r="K424" i="1"/>
  <c r="L424" i="1" s="1"/>
  <c r="M424" i="1" s="1"/>
  <c r="K460" i="1"/>
  <c r="L460" i="1" s="1"/>
  <c r="M460" i="1" s="1"/>
  <c r="K430" i="1"/>
  <c r="L430" i="1" s="1"/>
  <c r="M430" i="1" s="1"/>
  <c r="K512" i="1"/>
  <c r="L512" i="1" s="1"/>
  <c r="M512" i="1" s="1"/>
  <c r="K465" i="1"/>
  <c r="L465" i="1" s="1"/>
  <c r="M465" i="1" s="1"/>
  <c r="K508" i="1"/>
  <c r="L508" i="1" s="1"/>
  <c r="M508" i="1" s="1"/>
  <c r="K399" i="1"/>
  <c r="L399" i="1" s="1"/>
  <c r="M399" i="1" s="1"/>
  <c r="K267" i="1"/>
  <c r="L267" i="1" s="1"/>
  <c r="M267" i="1" s="1"/>
  <c r="K507" i="1"/>
  <c r="L507" i="1" s="1"/>
  <c r="M507" i="1" s="1"/>
  <c r="K265" i="1"/>
  <c r="L265" i="1" s="1"/>
  <c r="M265" i="1" s="1"/>
  <c r="K495" i="1"/>
  <c r="L495" i="1" s="1"/>
  <c r="M495" i="1" s="1"/>
  <c r="K332" i="1"/>
  <c r="L332" i="1" s="1"/>
  <c r="M332" i="1" s="1"/>
  <c r="K437" i="1"/>
  <c r="L437" i="1" s="1"/>
  <c r="M437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<sst xmlns="http://schemas.openxmlformats.org/spreadsheetml/2006/main" count="33" uniqueCount="32">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</sst>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2" fillId="32" borderId="7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0" borderId="0" xfId="0"/>
    <xf numFmtId="0" fontId="0" fillId="0" borderId="0" xfId="0"/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5" xr:uid="{157E71AA-2FA0-466B-95CD-1F9F50156C12}"/>
    <cellStyle name="60% - Accent2" xfId="14" builtinId="36" customBuiltin="1"/>
    <cellStyle name="60% - Accent2 2" xfId="46" xr:uid="{32700C4F-24F1-4228-879F-F30786935E84}"/>
    <cellStyle name="60% - Accent3" xfId="15" builtinId="40" customBuiltin="1"/>
    <cellStyle name="60% - Accent3 2" xfId="47" xr:uid="{006A8F19-C8EB-44E2-92DD-4E950D1CD573}"/>
    <cellStyle name="60% - Accent4" xfId="16" builtinId="44" customBuiltin="1"/>
    <cellStyle name="60% - Accent4 2" xfId="48" xr:uid="{E20BB441-7C7E-4790-9C41-F89398C3F54F}"/>
    <cellStyle name="60% - Accent5" xfId="17" builtinId="48" customBuiltin="1"/>
    <cellStyle name="60% - Accent5 2" xfId="49" xr:uid="{4441B7A9-4F5B-4F37-BF03-C686B6E79270}"/>
    <cellStyle name="60% - Accent6" xfId="18" builtinId="52" customBuiltin="1"/>
    <cellStyle name="60% - Accent6 2" xfId="50" xr:uid="{426C60A2-A8A9-4CCB-8B4F-53F64E1B88D1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43" xr:uid="{7C31906B-686F-4100-9BF7-4582ECDB304E}"/>
    <cellStyle name="Normal" xfId="0" builtinId="0"/>
    <cellStyle name="Note" xfId="37" builtinId="10" customBuiltin="1"/>
    <cellStyle name="Note 2" xfId="44" xr:uid="{1C3DB1C0-4DF4-43C8-BE8B-4FA526E1BA6B}"/>
    <cellStyle name="Output" xfId="38" builtinId="21" customBuiltin="1"/>
    <cellStyle name="Title" xfId="39" builtinId="15" customBuiltin="1"/>
    <cellStyle name="Title 2" xfId="42" xr:uid="{4C4BF4D0-36D9-4E96-8752-9166D04CE971}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Chlorine!$E$12:$E$1113</c:f>
              <c:numCache>
                <c:formatCode>General</c:formatCode>
                <c:ptCount val="1102"/>
                <c:pt idx="0">
                  <c:v>-15.955200585139039</c:v>
                </c:pt>
                <c:pt idx="1">
                  <c:v>9.0361755115619076</c:v>
                </c:pt>
                <c:pt idx="2">
                  <c:v>22.027551608262826</c:v>
                </c:pt>
                <c:pt idx="3">
                  <c:v>-7.9810722950362276</c:v>
                </c:pt>
                <c:pt idx="4">
                  <c:v>18.010303801664691</c:v>
                </c:pt>
                <c:pt idx="5">
                  <c:v>13.001679898365637</c:v>
                </c:pt>
                <c:pt idx="6">
                  <c:v>-17.006944004933416</c:v>
                </c:pt>
                <c:pt idx="7">
                  <c:v>7.984432091767502</c:v>
                </c:pt>
                <c:pt idx="8">
                  <c:v>10.975808188468449</c:v>
                </c:pt>
                <c:pt idx="9">
                  <c:v>-7.0328157148306332</c:v>
                </c:pt>
                <c:pt idx="10">
                  <c:v>14.958560381870313</c:v>
                </c:pt>
                <c:pt idx="11">
                  <c:v>-4.0500635214285978</c:v>
                </c:pt>
                <c:pt idx="12">
                  <c:v>8.9413125752723488</c:v>
                </c:pt>
                <c:pt idx="13">
                  <c:v>11.932688671973295</c:v>
                </c:pt>
                <c:pt idx="14">
                  <c:v>5.9240647686742136</c:v>
                </c:pt>
                <c:pt idx="15">
                  <c:v>19.91544086537516</c:v>
                </c:pt>
                <c:pt idx="16">
                  <c:v>-12.093183037923922</c:v>
                </c:pt>
                <c:pt idx="17">
                  <c:v>35.898193058777025</c:v>
                </c:pt>
                <c:pt idx="18">
                  <c:v>40.889569155477972</c:v>
                </c:pt>
                <c:pt idx="19">
                  <c:v>11.88094525217889</c:v>
                </c:pt>
                <c:pt idx="20">
                  <c:v>-5.1276786511201635</c:v>
                </c:pt>
                <c:pt idx="21">
                  <c:v>1.8636974455807547</c:v>
                </c:pt>
                <c:pt idx="22">
                  <c:v>-0.14492645771829871</c:v>
                </c:pt>
                <c:pt idx="23">
                  <c:v>12.846449638982648</c:v>
                </c:pt>
                <c:pt idx="24">
                  <c:v>2.8378257356835661</c:v>
                </c:pt>
                <c:pt idx="25">
                  <c:v>29.829201832384513</c:v>
                </c:pt>
                <c:pt idx="26">
                  <c:v>14.820577929085431</c:v>
                </c:pt>
                <c:pt idx="27">
                  <c:v>-18.188045974213622</c:v>
                </c:pt>
                <c:pt idx="28">
                  <c:v>5.8033301224873242</c:v>
                </c:pt>
                <c:pt idx="29">
                  <c:v>4.7947062191882424</c:v>
                </c:pt>
                <c:pt idx="30">
                  <c:v>-14.213917684110811</c:v>
                </c:pt>
                <c:pt idx="31">
                  <c:v>11.777458412590107</c:v>
                </c:pt>
                <c:pt idx="32">
                  <c:v>-6.2311654907089462</c:v>
                </c:pt>
                <c:pt idx="33">
                  <c:v>-13.239789394007857</c:v>
                </c:pt>
                <c:pt idx="34">
                  <c:v>-33.248413297306911</c:v>
                </c:pt>
                <c:pt idx="35">
                  <c:v>5.7429627993940358</c:v>
                </c:pt>
                <c:pt idx="36">
                  <c:v>1.734338896094954</c:v>
                </c:pt>
                <c:pt idx="37">
                  <c:v>-14.274285007204099</c:v>
                </c:pt>
                <c:pt idx="38">
                  <c:v>13.717091089496819</c:v>
                </c:pt>
                <c:pt idx="39">
                  <c:v>-8.2915328138022346</c:v>
                </c:pt>
                <c:pt idx="40">
                  <c:v>5.699843282898712</c:v>
                </c:pt>
                <c:pt idx="41">
                  <c:v>-16.30878062040037</c:v>
                </c:pt>
                <c:pt idx="42">
                  <c:v>6.6825954763005768</c:v>
                </c:pt>
                <c:pt idx="43">
                  <c:v>17.673971573001495</c:v>
                </c:pt>
                <c:pt idx="44">
                  <c:v>34.665347669702442</c:v>
                </c:pt>
                <c:pt idx="45">
                  <c:v>5.6567237664033883</c:v>
                </c:pt>
                <c:pt idx="46">
                  <c:v>-17.351900136895694</c:v>
                </c:pt>
                <c:pt idx="47">
                  <c:v>12.639475959805253</c:v>
                </c:pt>
                <c:pt idx="48">
                  <c:v>15.630852056506171</c:v>
                </c:pt>
                <c:pt idx="49">
                  <c:v>-10.377771846792882</c:v>
                </c:pt>
                <c:pt idx="50">
                  <c:v>-23.386395750091935</c:v>
                </c:pt>
                <c:pt idx="51">
                  <c:v>6.6049803466089827</c:v>
                </c:pt>
                <c:pt idx="52">
                  <c:v>-8.4036435566900707</c:v>
                </c:pt>
                <c:pt idx="53">
                  <c:v>12.587732540010848</c:v>
                </c:pt>
                <c:pt idx="54">
                  <c:v>5.5791086367117941</c:v>
                </c:pt>
                <c:pt idx="55">
                  <c:v>15.570484733412883</c:v>
                </c:pt>
                <c:pt idx="56">
                  <c:v>20.561860830113829</c:v>
                </c:pt>
                <c:pt idx="57">
                  <c:v>19.553236926814776</c:v>
                </c:pt>
                <c:pt idx="58">
                  <c:v>-2.4553869764843057</c:v>
                </c:pt>
                <c:pt idx="59">
                  <c:v>-17.464010879783359</c:v>
                </c:pt>
                <c:pt idx="60">
                  <c:v>-23.472634783082441</c:v>
                </c:pt>
                <c:pt idx="61">
                  <c:v>15.518741313618506</c:v>
                </c:pt>
                <c:pt idx="62">
                  <c:v>-30.489882589680548</c:v>
                </c:pt>
                <c:pt idx="63">
                  <c:v>19.501493507020371</c:v>
                </c:pt>
                <c:pt idx="64">
                  <c:v>-9.5071303962786828</c:v>
                </c:pt>
                <c:pt idx="65">
                  <c:v>-3.5157542995777646</c:v>
                </c:pt>
                <c:pt idx="66">
                  <c:v>-2.524378202876818</c:v>
                </c:pt>
                <c:pt idx="67">
                  <c:v>-11.533002106175871</c:v>
                </c:pt>
                <c:pt idx="68">
                  <c:v>-11.541626009474953</c:v>
                </c:pt>
                <c:pt idx="69">
                  <c:v>-33.550249912774007</c:v>
                </c:pt>
                <c:pt idx="70">
                  <c:v>-27.558873816073088</c:v>
                </c:pt>
                <c:pt idx="71">
                  <c:v>-6.5674977193721418</c:v>
                </c:pt>
                <c:pt idx="72">
                  <c:v>-6.5761216226711952</c:v>
                </c:pt>
                <c:pt idx="73">
                  <c:v>-12.584745525970277</c:v>
                </c:pt>
                <c:pt idx="74">
                  <c:v>47.40663057073067</c:v>
                </c:pt>
                <c:pt idx="75">
                  <c:v>10.398006667431588</c:v>
                </c:pt>
                <c:pt idx="76">
                  <c:v>4.3893827641325345</c:v>
                </c:pt>
                <c:pt idx="77">
                  <c:v>-18.619241139166377</c:v>
                </c:pt>
                <c:pt idx="78">
                  <c:v>22.37213495753457</c:v>
                </c:pt>
                <c:pt idx="79">
                  <c:v>-27.636488945764484</c:v>
                </c:pt>
                <c:pt idx="80">
                  <c:v>15.354887150936435</c:v>
                </c:pt>
                <c:pt idx="81">
                  <c:v>-8.6537367523626187</c:v>
                </c:pt>
                <c:pt idx="82">
                  <c:v>10.337639344338299</c:v>
                </c:pt>
                <c:pt idx="83">
                  <c:v>1.3290154410392461</c:v>
                </c:pt>
                <c:pt idx="84">
                  <c:v>4.3203915377401927</c:v>
                </c:pt>
                <c:pt idx="85">
                  <c:v>-19.688232365558889</c:v>
                </c:pt>
                <c:pt idx="86">
                  <c:v>0.3031437311420575</c:v>
                </c:pt>
                <c:pt idx="87">
                  <c:v>-13.705480172157024</c:v>
                </c:pt>
                <c:pt idx="88">
                  <c:v>4.2858959245439223</c:v>
                </c:pt>
                <c:pt idx="89">
                  <c:v>14.277272021244869</c:v>
                </c:pt>
                <c:pt idx="90">
                  <c:v>-9.7313518820542129</c:v>
                </c:pt>
                <c:pt idx="91">
                  <c:v>9.2600242146467338</c:v>
                </c:pt>
                <c:pt idx="92">
                  <c:v>-13.748599688652348</c:v>
                </c:pt>
                <c:pt idx="93">
                  <c:v>-16.757223591951401</c:v>
                </c:pt>
                <c:pt idx="94">
                  <c:v>7.2341525047495452</c:v>
                </c:pt>
                <c:pt idx="95">
                  <c:v>17.225528601450463</c:v>
                </c:pt>
                <c:pt idx="96">
                  <c:v>-21.78309530184859</c:v>
                </c:pt>
                <c:pt idx="97">
                  <c:v>-38.791719205147672</c:v>
                </c:pt>
                <c:pt idx="98">
                  <c:v>14.199656891553275</c:v>
                </c:pt>
                <c:pt idx="99">
                  <c:v>0.19103298825436354</c:v>
                </c:pt>
                <c:pt idx="100">
                  <c:v>-17.81759091504469</c:v>
                </c:pt>
                <c:pt idx="101">
                  <c:v>6.1737851816562568</c:v>
                </c:pt>
                <c:pt idx="102">
                  <c:v>1.165161278357175</c:v>
                </c:pt>
                <c:pt idx="103">
                  <c:v>12.156537375058122</c:v>
                </c:pt>
                <c:pt idx="104">
                  <c:v>1.1479134717590398</c:v>
                </c:pt>
                <c:pt idx="105">
                  <c:v>-13.860710431540014</c:v>
                </c:pt>
                <c:pt idx="106">
                  <c:v>-16.869334334839067</c:v>
                </c:pt>
                <c:pt idx="107">
                  <c:v>-4.8779582381381488</c:v>
                </c:pt>
                <c:pt idx="108">
                  <c:v>-32.886582141437202</c:v>
                </c:pt>
                <c:pt idx="109">
                  <c:v>-3.895206044736284</c:v>
                </c:pt>
                <c:pt idx="110">
                  <c:v>11.096170051964663</c:v>
                </c:pt>
                <c:pt idx="111">
                  <c:v>1.0875461486656093</c:v>
                </c:pt>
                <c:pt idx="112">
                  <c:v>-4.9210777546334725</c:v>
                </c:pt>
                <c:pt idx="113">
                  <c:v>-20.929701657932526</c:v>
                </c:pt>
                <c:pt idx="114">
                  <c:v>6.0616744387683923</c:v>
                </c:pt>
                <c:pt idx="115">
                  <c:v>-2.9469494645306611</c:v>
                </c:pt>
                <c:pt idx="116">
                  <c:v>-17.955573367829714</c:v>
                </c:pt>
                <c:pt idx="117">
                  <c:v>-23.964197271128796</c:v>
                </c:pt>
                <c:pt idx="118">
                  <c:v>-1.9728211744278497</c:v>
                </c:pt>
                <c:pt idx="119">
                  <c:v>5.0185549222730685</c:v>
                </c:pt>
                <c:pt idx="120">
                  <c:v>13.009931018974015</c:v>
                </c:pt>
                <c:pt idx="121">
                  <c:v>25.001307115675104</c:v>
                </c:pt>
                <c:pt idx="122">
                  <c:v>5.9926832123760505</c:v>
                </c:pt>
                <c:pt idx="123">
                  <c:v>8.9840593090769971</c:v>
                </c:pt>
                <c:pt idx="124">
                  <c:v>-8.0245645942220847</c:v>
                </c:pt>
                <c:pt idx="125">
                  <c:v>-10.033188497521138</c:v>
                </c:pt>
                <c:pt idx="126">
                  <c:v>16.95818759917978</c:v>
                </c:pt>
                <c:pt idx="127">
                  <c:v>-16.050436304119273</c:v>
                </c:pt>
                <c:pt idx="128">
                  <c:v>-21.059060207418327</c:v>
                </c:pt>
                <c:pt idx="129">
                  <c:v>-10.067684110717408</c:v>
                </c:pt>
                <c:pt idx="130">
                  <c:v>7.9236919859835382</c:v>
                </c:pt>
                <c:pt idx="131">
                  <c:v>-8.0849319173155436</c:v>
                </c:pt>
                <c:pt idx="132">
                  <c:v>-35.093555820614597</c:v>
                </c:pt>
                <c:pt idx="133">
                  <c:v>4.8978202760863496</c:v>
                </c:pt>
                <c:pt idx="134">
                  <c:v>-8.1108036272127322</c:v>
                </c:pt>
                <c:pt idx="135">
                  <c:v>8.8805724694882144</c:v>
                </c:pt>
                <c:pt idx="136">
                  <c:v>30.871948566189133</c:v>
                </c:pt>
                <c:pt idx="137">
                  <c:v>2.8633246628900793</c:v>
                </c:pt>
                <c:pt idx="138">
                  <c:v>-7.1452992404089741</c:v>
                </c:pt>
                <c:pt idx="139">
                  <c:v>-18.153923143708056</c:v>
                </c:pt>
                <c:pt idx="140">
                  <c:v>11.837452952992891</c:v>
                </c:pt>
                <c:pt idx="141">
                  <c:v>-6.1711709503061911</c:v>
                </c:pt>
                <c:pt idx="142">
                  <c:v>2.8202051463947555</c:v>
                </c:pt>
                <c:pt idx="143">
                  <c:v>24.811581243095844</c:v>
                </c:pt>
                <c:pt idx="144">
                  <c:v>-4.1970426602032092</c:v>
                </c:pt>
                <c:pt idx="145">
                  <c:v>-22.205666563502263</c:v>
                </c:pt>
                <c:pt idx="146">
                  <c:v>-8.2142904668013443</c:v>
                </c:pt>
                <c:pt idx="147">
                  <c:v>0.77708562989960228</c:v>
                </c:pt>
                <c:pt idx="148">
                  <c:v>-11.23153827339948</c:v>
                </c:pt>
                <c:pt idx="149">
                  <c:v>0.7598378233014671</c:v>
                </c:pt>
                <c:pt idx="150">
                  <c:v>4.7512139200024137</c:v>
                </c:pt>
                <c:pt idx="151">
                  <c:v>-7.2574099832966681</c:v>
                </c:pt>
                <c:pt idx="152">
                  <c:v>-15.266033886595721</c:v>
                </c:pt>
                <c:pt idx="153">
                  <c:v>19.725342210105197</c:v>
                </c:pt>
                <c:pt idx="154">
                  <c:v>-2.2832816931938567</c:v>
                </c:pt>
                <c:pt idx="155">
                  <c:v>9.70809440350709</c:v>
                </c:pt>
                <c:pt idx="156">
                  <c:v>11.699470500208008</c:v>
                </c:pt>
                <c:pt idx="157">
                  <c:v>-0.30915340309104522</c:v>
                </c:pt>
                <c:pt idx="158">
                  <c:v>-0.31777730639012702</c:v>
                </c:pt>
                <c:pt idx="159">
                  <c:v>-5.3264012096891804</c:v>
                </c:pt>
                <c:pt idx="160">
                  <c:v>-12.335025112988234</c:v>
                </c:pt>
                <c:pt idx="161">
                  <c:v>-0.34364901628731559</c:v>
                </c:pt>
                <c:pt idx="162">
                  <c:v>29.647727080413631</c:v>
                </c:pt>
                <c:pt idx="163">
                  <c:v>9.6391031771145492</c:v>
                </c:pt>
                <c:pt idx="164">
                  <c:v>-5.3695207261845042</c:v>
                </c:pt>
                <c:pt idx="165">
                  <c:v>-15.378144629483415</c:v>
                </c:pt>
                <c:pt idx="166">
                  <c:v>6.6132314672175312</c:v>
                </c:pt>
                <c:pt idx="167">
                  <c:v>-8.3953924360815222</c:v>
                </c:pt>
                <c:pt idx="168">
                  <c:v>-16.404016339380604</c:v>
                </c:pt>
                <c:pt idx="169">
                  <c:v>18.587359757320343</c:v>
                </c:pt>
                <c:pt idx="170">
                  <c:v>-22.421264145978739</c:v>
                </c:pt>
                <c:pt idx="171">
                  <c:v>-1.4298880492777926</c:v>
                </c:pt>
                <c:pt idx="172">
                  <c:v>-6.4385119525768459</c:v>
                </c:pt>
                <c:pt idx="173">
                  <c:v>-7.4471358558759277</c:v>
                </c:pt>
                <c:pt idx="174">
                  <c:v>-15.455759759174981</c:v>
                </c:pt>
                <c:pt idx="175">
                  <c:v>19.535616337525937</c:v>
                </c:pt>
                <c:pt idx="176">
                  <c:v>1.5269924342268837</c:v>
                </c:pt>
                <c:pt idx="177">
                  <c:v>-24.48163146907217</c:v>
                </c:pt>
                <c:pt idx="178">
                  <c:v>-3.4902553723712515</c:v>
                </c:pt>
                <c:pt idx="179">
                  <c:v>-12.498879275670305</c:v>
                </c:pt>
                <c:pt idx="180">
                  <c:v>20.492496821030613</c:v>
                </c:pt>
                <c:pt idx="181">
                  <c:v>-22.51612708226844</c:v>
                </c:pt>
                <c:pt idx="182">
                  <c:v>3.4752490144325066</c:v>
                </c:pt>
                <c:pt idx="183">
                  <c:v>3.4666251111334248</c:v>
                </c:pt>
                <c:pt idx="184">
                  <c:v>5.4580012078343714</c:v>
                </c:pt>
                <c:pt idx="185">
                  <c:v>-15.55062269546471</c:v>
                </c:pt>
                <c:pt idx="186">
                  <c:v>-1.5592465987637638</c:v>
                </c:pt>
                <c:pt idx="187">
                  <c:v>14.432129497937325</c:v>
                </c:pt>
                <c:pt idx="188">
                  <c:v>-17.576494405361728</c:v>
                </c:pt>
                <c:pt idx="189">
                  <c:v>-18.585118308660782</c:v>
                </c:pt>
                <c:pt idx="190">
                  <c:v>7.4062577880401363</c:v>
                </c:pt>
                <c:pt idx="191">
                  <c:v>-0.60236611525891703</c:v>
                </c:pt>
                <c:pt idx="192">
                  <c:v>16.389009981442001</c:v>
                </c:pt>
                <c:pt idx="193">
                  <c:v>12.380386078142948</c:v>
                </c:pt>
                <c:pt idx="194">
                  <c:v>-7.6282378251561056</c:v>
                </c:pt>
                <c:pt idx="195">
                  <c:v>43.363138271544813</c:v>
                </c:pt>
                <c:pt idx="196">
                  <c:v>2.3545143682457592</c:v>
                </c:pt>
                <c:pt idx="197">
                  <c:v>-13.654109535053323</c:v>
                </c:pt>
                <c:pt idx="198">
                  <c:v>-1.662733438352376</c:v>
                </c:pt>
                <c:pt idx="199">
                  <c:v>-13.671357341651429</c:v>
                </c:pt>
                <c:pt idx="200">
                  <c:v>-19.679981244950511</c:v>
                </c:pt>
                <c:pt idx="201">
                  <c:v>3.3113948517504355</c:v>
                </c:pt>
                <c:pt idx="202">
                  <c:v>-9.6972290515486463</c:v>
                </c:pt>
                <c:pt idx="203">
                  <c:v>-15.7058529548477</c:v>
                </c:pt>
                <c:pt idx="204">
                  <c:v>-9.7144768581467531</c:v>
                </c:pt>
                <c:pt idx="205">
                  <c:v>13.276899238554165</c:v>
                </c:pt>
                <c:pt idx="206">
                  <c:v>14.268275335255112</c:v>
                </c:pt>
                <c:pt idx="207">
                  <c:v>-31.74034856804397</c:v>
                </c:pt>
                <c:pt idx="208">
                  <c:v>19.251027528656977</c:v>
                </c:pt>
                <c:pt idx="209">
                  <c:v>5.2424036253580653</c:v>
                </c:pt>
                <c:pt idx="210">
                  <c:v>5.2337797220590119</c:v>
                </c:pt>
                <c:pt idx="211">
                  <c:v>35.225155818759958</c:v>
                </c:pt>
                <c:pt idx="212">
                  <c:v>-16.783468084539123</c:v>
                </c:pt>
                <c:pt idx="213">
                  <c:v>15.207908012161823</c:v>
                </c:pt>
                <c:pt idx="214">
                  <c:v>14.199284108862742</c:v>
                </c:pt>
                <c:pt idx="215">
                  <c:v>-9.8093397944363119</c:v>
                </c:pt>
                <c:pt idx="216">
                  <c:v>-7.8179636977353653</c:v>
                </c:pt>
                <c:pt idx="217">
                  <c:v>-0.82658760103444706</c:v>
                </c:pt>
                <c:pt idx="218">
                  <c:v>5.1647884956664996</c:v>
                </c:pt>
                <c:pt idx="219">
                  <c:v>-2.8438354076325822</c:v>
                </c:pt>
                <c:pt idx="220">
                  <c:v>-2.8524593109316356</c:v>
                </c:pt>
                <c:pt idx="221">
                  <c:v>-9.861083214230689</c:v>
                </c:pt>
                <c:pt idx="222">
                  <c:v>-6.8697071175297708</c:v>
                </c:pt>
                <c:pt idx="223">
                  <c:v>0.12166897917117581</c:v>
                </c:pt>
                <c:pt idx="224">
                  <c:v>-3.886954924127906</c:v>
                </c:pt>
                <c:pt idx="225">
                  <c:v>1.1044211725730406</c:v>
                </c:pt>
                <c:pt idx="226">
                  <c:v>14.095797269273987</c:v>
                </c:pt>
                <c:pt idx="227">
                  <c:v>8.0871733659749054</c:v>
                </c:pt>
                <c:pt idx="228">
                  <c:v>9.0785494626758521</c:v>
                </c:pt>
                <c:pt idx="229">
                  <c:v>-3.9300744406232297</c:v>
                </c:pt>
                <c:pt idx="230">
                  <c:v>20.061301656077717</c:v>
                </c:pt>
                <c:pt idx="231">
                  <c:v>-12.947322247221194</c:v>
                </c:pt>
                <c:pt idx="232">
                  <c:v>-7.9559461505202478</c:v>
                </c:pt>
                <c:pt idx="233">
                  <c:v>1.0354299461806988</c:v>
                </c:pt>
                <c:pt idx="234">
                  <c:v>-27.973193957118383</c:v>
                </c:pt>
                <c:pt idx="235">
                  <c:v>3.0181821395825637</c:v>
                </c:pt>
                <c:pt idx="236">
                  <c:v>-3.9904417637165182</c:v>
                </c:pt>
                <c:pt idx="237">
                  <c:v>11.000934332984428</c:v>
                </c:pt>
                <c:pt idx="238">
                  <c:v>13.992310429685375</c:v>
                </c:pt>
                <c:pt idx="239">
                  <c:v>17.983686526386293</c:v>
                </c:pt>
                <c:pt idx="240">
                  <c:v>18.97506262308724</c:v>
                </c:pt>
                <c:pt idx="241">
                  <c:v>12.966438719788158</c:v>
                </c:pt>
                <c:pt idx="242">
                  <c:v>22.957814816489105</c:v>
                </c:pt>
                <c:pt idx="243">
                  <c:v>-8.0508090868099487</c:v>
                </c:pt>
                <c:pt idx="244">
                  <c:v>-20.05943299010903</c:v>
                </c:pt>
                <c:pt idx="245">
                  <c:v>20.931943106591916</c:v>
                </c:pt>
                <c:pt idx="246">
                  <c:v>27.923319203292834</c:v>
                </c:pt>
                <c:pt idx="247">
                  <c:v>-4.085304700006219</c:v>
                </c:pt>
                <c:pt idx="248">
                  <c:v>4.9060713966947276</c:v>
                </c:pt>
                <c:pt idx="249">
                  <c:v>23.897447493395646</c:v>
                </c:pt>
                <c:pt idx="250">
                  <c:v>5.8888235900965924</c:v>
                </c:pt>
                <c:pt idx="251">
                  <c:v>-13.119800313202489</c:v>
                </c:pt>
                <c:pt idx="252">
                  <c:v>-3.1284242165015428</c:v>
                </c:pt>
                <c:pt idx="253">
                  <c:v>-15.137048119800454</c:v>
                </c:pt>
                <c:pt idx="254">
                  <c:v>11.854327976900493</c:v>
                </c:pt>
                <c:pt idx="255">
                  <c:v>-2.1542959263985608</c:v>
                </c:pt>
                <c:pt idx="256">
                  <c:v>-0.16291982969764263</c:v>
                </c:pt>
                <c:pt idx="257">
                  <c:v>17.828456267003304</c:v>
                </c:pt>
                <c:pt idx="258">
                  <c:v>-1.1801676362957778</c:v>
                </c:pt>
                <c:pt idx="259">
                  <c:v>-15.188791539594831</c:v>
                </c:pt>
                <c:pt idx="260">
                  <c:v>15.802584557106115</c:v>
                </c:pt>
                <c:pt idx="261">
                  <c:v>13.793960653807034</c:v>
                </c:pt>
                <c:pt idx="262">
                  <c:v>22.78533675050798</c:v>
                </c:pt>
                <c:pt idx="263">
                  <c:v>6.7767128472088984</c:v>
                </c:pt>
                <c:pt idx="264">
                  <c:v>33.768088943909845</c:v>
                </c:pt>
                <c:pt idx="265">
                  <c:v>10.759465040610792</c:v>
                </c:pt>
                <c:pt idx="266">
                  <c:v>-8.2491588626882901</c:v>
                </c:pt>
                <c:pt idx="267">
                  <c:v>1.7422172340126565</c:v>
                </c:pt>
                <c:pt idx="268">
                  <c:v>-5.2664066692864253</c:v>
                </c:pt>
                <c:pt idx="269">
                  <c:v>8.7249694274145213</c:v>
                </c:pt>
                <c:pt idx="270">
                  <c:v>-12.283654475884532</c:v>
                </c:pt>
                <c:pt idx="271">
                  <c:v>-18.292278379183614</c:v>
                </c:pt>
                <c:pt idx="272">
                  <c:v>1.6990977175173327</c:v>
                </c:pt>
                <c:pt idx="273">
                  <c:v>-2.3095261857817491</c:v>
                </c:pt>
                <c:pt idx="274">
                  <c:v>-3.3181500890808024</c:v>
                </c:pt>
                <c:pt idx="275">
                  <c:v>-24.326773992379714</c:v>
                </c:pt>
                <c:pt idx="276">
                  <c:v>17.664602104321233</c:v>
                </c:pt>
                <c:pt idx="277">
                  <c:v>1.6559782010221795</c:v>
                </c:pt>
                <c:pt idx="278">
                  <c:v>19.647354297723098</c:v>
                </c:pt>
                <c:pt idx="279">
                  <c:v>-18.361269605575956</c:v>
                </c:pt>
                <c:pt idx="280">
                  <c:v>6.6301064911249625</c:v>
                </c:pt>
                <c:pt idx="281">
                  <c:v>-0.37851741217409085</c:v>
                </c:pt>
                <c:pt idx="282">
                  <c:v>-3.3871413154731442</c:v>
                </c:pt>
                <c:pt idx="283">
                  <c:v>-20.395765218772226</c:v>
                </c:pt>
                <c:pt idx="284">
                  <c:v>-8.4043891220712794</c:v>
                </c:pt>
                <c:pt idx="285">
                  <c:v>44.586986974629639</c:v>
                </c:pt>
                <c:pt idx="286">
                  <c:v>-9.4216369286694146</c:v>
                </c:pt>
                <c:pt idx="287">
                  <c:v>-15.430260831968468</c:v>
                </c:pt>
                <c:pt idx="288">
                  <c:v>-35.43888473526755</c:v>
                </c:pt>
                <c:pt idx="289">
                  <c:v>3.5524913614333968</c:v>
                </c:pt>
                <c:pt idx="290">
                  <c:v>2.543867458134315</c:v>
                </c:pt>
                <c:pt idx="291">
                  <c:v>-10.464756445164738</c:v>
                </c:pt>
                <c:pt idx="292">
                  <c:v>-6.4733803484637917</c:v>
                </c:pt>
                <c:pt idx="293">
                  <c:v>13.517995748237126</c:v>
                </c:pt>
                <c:pt idx="294">
                  <c:v>5.5093718449380731</c:v>
                </c:pt>
                <c:pt idx="295">
                  <c:v>6.5007479416389913</c:v>
                </c:pt>
                <c:pt idx="296">
                  <c:v>23.492124038339938</c:v>
                </c:pt>
                <c:pt idx="297">
                  <c:v>14.483500135041027</c:v>
                </c:pt>
                <c:pt idx="298">
                  <c:v>-4.5251237682580268</c:v>
                </c:pt>
                <c:pt idx="299">
                  <c:v>-17.53374767155708</c:v>
                </c:pt>
                <c:pt idx="300">
                  <c:v>-21.542371574856162</c:v>
                </c:pt>
                <c:pt idx="301">
                  <c:v>-1.5509954781552153</c:v>
                </c:pt>
                <c:pt idx="302">
                  <c:v>4.4403806185457029</c:v>
                </c:pt>
                <c:pt idx="303">
                  <c:v>-21.568243284753351</c:v>
                </c:pt>
                <c:pt idx="304">
                  <c:v>-23.576867188052404</c:v>
                </c:pt>
                <c:pt idx="305">
                  <c:v>10.414508908648514</c:v>
                </c:pt>
                <c:pt idx="306">
                  <c:v>-30.594114994650539</c:v>
                </c:pt>
                <c:pt idx="307">
                  <c:v>-4.6027388979496209</c:v>
                </c:pt>
                <c:pt idx="308">
                  <c:v>0.38863719875132574</c:v>
                </c:pt>
                <c:pt idx="309">
                  <c:v>-5.6199867045477276</c:v>
                </c:pt>
                <c:pt idx="310">
                  <c:v>-18.628610607846809</c:v>
                </c:pt>
                <c:pt idx="311">
                  <c:v>2.3627654888541372</c:v>
                </c:pt>
                <c:pt idx="312">
                  <c:v>-29.645858414444945</c:v>
                </c:pt>
                <c:pt idx="313">
                  <c:v>-1.654482317743998</c:v>
                </c:pt>
                <c:pt idx="314">
                  <c:v>0.33689377895694861</c:v>
                </c:pt>
                <c:pt idx="315">
                  <c:v>4.3282698756578668</c:v>
                </c:pt>
                <c:pt idx="316">
                  <c:v>4.3196459723588134</c:v>
                </c:pt>
                <c:pt idx="317">
                  <c:v>3.3110220690597316</c:v>
                </c:pt>
                <c:pt idx="318">
                  <c:v>-11.697601834239322</c:v>
                </c:pt>
                <c:pt idx="319">
                  <c:v>9.293774262461767</c:v>
                </c:pt>
                <c:pt idx="320">
                  <c:v>-4.7148496408372864</c:v>
                </c:pt>
                <c:pt idx="321">
                  <c:v>-8.7234735441363398</c:v>
                </c:pt>
                <c:pt idx="322">
                  <c:v>0.2679025525645784</c:v>
                </c:pt>
                <c:pt idx="323">
                  <c:v>22.259278649265525</c:v>
                </c:pt>
                <c:pt idx="324">
                  <c:v>-7.7493452540335568</c:v>
                </c:pt>
                <c:pt idx="325">
                  <c:v>1.2420308426673898</c:v>
                </c:pt>
                <c:pt idx="326">
                  <c:v>1.2334069393683365</c:v>
                </c:pt>
                <c:pt idx="327">
                  <c:v>2.2247830360692546</c:v>
                </c:pt>
                <c:pt idx="328">
                  <c:v>-12.783840867229799</c:v>
                </c:pt>
                <c:pt idx="329">
                  <c:v>11.207535229471119</c:v>
                </c:pt>
                <c:pt idx="330">
                  <c:v>5.1989113261720661</c:v>
                </c:pt>
                <c:pt idx="331">
                  <c:v>2.1902874228730127</c:v>
                </c:pt>
                <c:pt idx="332">
                  <c:v>-5.8183364804260691</c:v>
                </c:pt>
                <c:pt idx="333">
                  <c:v>-16.826960383725122</c:v>
                </c:pt>
                <c:pt idx="334">
                  <c:v>4.1644157129757957</c:v>
                </c:pt>
                <c:pt idx="335">
                  <c:v>-0.84420819032325767</c:v>
                </c:pt>
                <c:pt idx="336">
                  <c:v>21.147167906377689</c:v>
                </c:pt>
                <c:pt idx="337">
                  <c:v>4.1385440030786071</c:v>
                </c:pt>
                <c:pt idx="338">
                  <c:v>-4.8700799002204462</c:v>
                </c:pt>
                <c:pt idx="339">
                  <c:v>12.121296196480472</c:v>
                </c:pt>
                <c:pt idx="340">
                  <c:v>-20.887327706818581</c:v>
                </c:pt>
                <c:pt idx="341">
                  <c:v>26.104048389882507</c:v>
                </c:pt>
                <c:pt idx="342">
                  <c:v>35.095424486583454</c:v>
                </c:pt>
                <c:pt idx="343">
                  <c:v>-15.913199416715599</c:v>
                </c:pt>
                <c:pt idx="344">
                  <c:v>9.0781766799853187</c:v>
                </c:pt>
                <c:pt idx="345">
                  <c:v>22.069552776686265</c:v>
                </c:pt>
                <c:pt idx="346">
                  <c:v>-1.9390711266128164</c:v>
                </c:pt>
                <c:pt idx="347">
                  <c:v>-5.9476950299118698</c:v>
                </c:pt>
                <c:pt idx="348">
                  <c:v>14.043681066789077</c:v>
                </c:pt>
                <c:pt idx="349">
                  <c:v>23.035057163489995</c:v>
                </c:pt>
                <c:pt idx="350">
                  <c:v>-1.9735667398090584</c:v>
                </c:pt>
                <c:pt idx="351">
                  <c:v>17.01780935689186</c:v>
                </c:pt>
                <c:pt idx="352">
                  <c:v>17.009185453592806</c:v>
                </c:pt>
                <c:pt idx="353">
                  <c:v>29.000561550293753</c:v>
                </c:pt>
                <c:pt idx="354">
                  <c:v>18.991937646994671</c:v>
                </c:pt>
                <c:pt idx="355">
                  <c:v>12.983313743695618</c:v>
                </c:pt>
                <c:pt idx="356">
                  <c:v>0.97468984039653606</c:v>
                </c:pt>
                <c:pt idx="357">
                  <c:v>23.966065937097483</c:v>
                </c:pt>
                <c:pt idx="358">
                  <c:v>13.957442033798429</c:v>
                </c:pt>
                <c:pt idx="359">
                  <c:v>25.948818130499347</c:v>
                </c:pt>
                <c:pt idx="360">
                  <c:v>13.940194227200294</c:v>
                </c:pt>
                <c:pt idx="361">
                  <c:v>24.931570323901212</c:v>
                </c:pt>
                <c:pt idx="362">
                  <c:v>-17.077053579397841</c:v>
                </c:pt>
                <c:pt idx="363">
                  <c:v>32.914322517303276</c:v>
                </c:pt>
                <c:pt idx="364">
                  <c:v>6.9056986140041943</c:v>
                </c:pt>
                <c:pt idx="365">
                  <c:v>30.897074710705141</c:v>
                </c:pt>
                <c:pt idx="366">
                  <c:v>-11.111549192593941</c:v>
                </c:pt>
                <c:pt idx="367">
                  <c:v>3.8798269041070057</c:v>
                </c:pt>
                <c:pt idx="368">
                  <c:v>-2.1287969991920761</c:v>
                </c:pt>
                <c:pt idx="369">
                  <c:v>30.862579097508871</c:v>
                </c:pt>
                <c:pt idx="370">
                  <c:v>31.853955194209817</c:v>
                </c:pt>
                <c:pt idx="371">
                  <c:v>-9.1546687090892647</c:v>
                </c:pt>
                <c:pt idx="372">
                  <c:v>7.836707387611682</c:v>
                </c:pt>
                <c:pt idx="373">
                  <c:v>-20.1719165156874</c:v>
                </c:pt>
                <c:pt idx="374">
                  <c:v>35.819459581013547</c:v>
                </c:pt>
                <c:pt idx="375">
                  <c:v>-11.189164322285507</c:v>
                </c:pt>
                <c:pt idx="376">
                  <c:v>-2.1977882255845884</c:v>
                </c:pt>
                <c:pt idx="377">
                  <c:v>1.7935878711163582</c:v>
                </c:pt>
                <c:pt idx="378">
                  <c:v>-7.2150360321827236</c:v>
                </c:pt>
                <c:pt idx="379">
                  <c:v>-37.223659935481777</c:v>
                </c:pt>
                <c:pt idx="380">
                  <c:v>21.76771616121917</c:v>
                </c:pt>
                <c:pt idx="381">
                  <c:v>-31.240907742079912</c:v>
                </c:pt>
                <c:pt idx="382">
                  <c:v>-0.24953164537896555</c:v>
                </c:pt>
                <c:pt idx="383">
                  <c:v>12.741844451321953</c:v>
                </c:pt>
                <c:pt idx="384">
                  <c:v>0.73322054802289927</c:v>
                </c:pt>
                <c:pt idx="385">
                  <c:v>1.7245966447240164</c:v>
                </c:pt>
                <c:pt idx="386">
                  <c:v>18.715972741424935</c:v>
                </c:pt>
                <c:pt idx="387">
                  <c:v>-1.2926511618741188</c:v>
                </c:pt>
                <c:pt idx="388">
                  <c:v>-4.3012750651732006</c:v>
                </c:pt>
                <c:pt idx="389">
                  <c:v>-20.309898968472254</c:v>
                </c:pt>
                <c:pt idx="390">
                  <c:v>-6.3185228717713358</c:v>
                </c:pt>
                <c:pt idx="391">
                  <c:v>26.672853224929611</c:v>
                </c:pt>
                <c:pt idx="392">
                  <c:v>-6.3357706783694425</c:v>
                </c:pt>
                <c:pt idx="393">
                  <c:v>4.6556054183314757</c:v>
                </c:pt>
                <c:pt idx="394">
                  <c:v>0.64698151503242229</c:v>
                </c:pt>
                <c:pt idx="395">
                  <c:v>7.6383576117333405</c:v>
                </c:pt>
                <c:pt idx="396">
                  <c:v>2.6297337084342871</c:v>
                </c:pt>
                <c:pt idx="397">
                  <c:v>-18.378890194864766</c:v>
                </c:pt>
                <c:pt idx="398">
                  <c:v>20.612485901836152</c:v>
                </c:pt>
                <c:pt idx="399">
                  <c:v>-24.396138001462901</c:v>
                </c:pt>
                <c:pt idx="400">
                  <c:v>-13.404761904761983</c:v>
                </c:pt>
                <c:pt idx="401">
                  <c:v>37.586614191938963</c:v>
                </c:pt>
                <c:pt idx="402">
                  <c:v>-11.42200971136009</c:v>
                </c:pt>
                <c:pt idx="403">
                  <c:v>-3.4306336146591718</c:v>
                </c:pt>
                <c:pt idx="404">
                  <c:v>18.560742482041775</c:v>
                </c:pt>
                <c:pt idx="405">
                  <c:v>2.552118578742693</c:v>
                </c:pt>
                <c:pt idx="406">
                  <c:v>12.54349467544364</c:v>
                </c:pt>
                <c:pt idx="407">
                  <c:v>11.534870772144757</c:v>
                </c:pt>
                <c:pt idx="408">
                  <c:v>-7.473753131154325</c:v>
                </c:pt>
                <c:pt idx="409">
                  <c:v>-21.482377034453378</c:v>
                </c:pt>
                <c:pt idx="410">
                  <c:v>-1.4910009377524602</c:v>
                </c:pt>
                <c:pt idx="411">
                  <c:v>-3.4996248410515136</c:v>
                </c:pt>
                <c:pt idx="412">
                  <c:v>-0.50824874435059542</c:v>
                </c:pt>
                <c:pt idx="413">
                  <c:v>32.483127352350351</c:v>
                </c:pt>
                <c:pt idx="414">
                  <c:v>7.4745034490512978</c:v>
                </c:pt>
                <c:pt idx="415">
                  <c:v>-0.53412045424778398</c:v>
                </c:pt>
                <c:pt idx="416">
                  <c:v>-11.542744357546837</c:v>
                </c:pt>
                <c:pt idx="417">
                  <c:v>28.448631739154081</c:v>
                </c:pt>
                <c:pt idx="418">
                  <c:v>-5.5599921641449725</c:v>
                </c:pt>
                <c:pt idx="419">
                  <c:v>-2.5686160674440259</c:v>
                </c:pt>
                <c:pt idx="420">
                  <c:v>16.422760029256892</c:v>
                </c:pt>
                <c:pt idx="421">
                  <c:v>-7.5858638740421611</c:v>
                </c:pt>
                <c:pt idx="422">
                  <c:v>-19.594487777341243</c:v>
                </c:pt>
                <c:pt idx="423">
                  <c:v>28.396888319359704</c:v>
                </c:pt>
                <c:pt idx="424">
                  <c:v>-28.61173558393935</c:v>
                </c:pt>
                <c:pt idx="425">
                  <c:v>1.3796405127615685</c:v>
                </c:pt>
                <c:pt idx="426">
                  <c:v>25.371016609462515</c:v>
                </c:pt>
                <c:pt idx="427">
                  <c:v>-21.637607293836567</c:v>
                </c:pt>
                <c:pt idx="428">
                  <c:v>6.3537688028643799</c:v>
                </c:pt>
                <c:pt idx="429">
                  <c:v>17.345144899565497</c:v>
                </c:pt>
                <c:pt idx="430">
                  <c:v>7.3365209962664153</c:v>
                </c:pt>
                <c:pt idx="431">
                  <c:v>13.327897092967362</c:v>
                </c:pt>
                <c:pt idx="432">
                  <c:v>2.3192731896682801</c:v>
                </c:pt>
                <c:pt idx="433">
                  <c:v>-6.6893507136307733</c:v>
                </c:pt>
                <c:pt idx="434">
                  <c:v>3.3020253830701733</c:v>
                </c:pt>
                <c:pt idx="435">
                  <c:v>-22.706598520228908</c:v>
                </c:pt>
                <c:pt idx="436">
                  <c:v>10.284777576472038</c:v>
                </c:pt>
                <c:pt idx="437">
                  <c:v>-2.7238463268270436</c:v>
                </c:pt>
                <c:pt idx="438">
                  <c:v>1.267529769873903</c:v>
                </c:pt>
                <c:pt idx="439">
                  <c:v>17.258905866574821</c:v>
                </c:pt>
                <c:pt idx="440">
                  <c:v>-11.749718036724232</c:v>
                </c:pt>
                <c:pt idx="441">
                  <c:v>38.241658059976714</c:v>
                </c:pt>
                <c:pt idx="442">
                  <c:v>23.233034156677633</c:v>
                </c:pt>
                <c:pt idx="443">
                  <c:v>-9.7755897466214208</c:v>
                </c:pt>
                <c:pt idx="444">
                  <c:v>-10.784213649920503</c:v>
                </c:pt>
                <c:pt idx="445">
                  <c:v>13.207162446780444</c:v>
                </c:pt>
                <c:pt idx="446">
                  <c:v>-1.8014614565186093</c:v>
                </c:pt>
                <c:pt idx="447">
                  <c:v>21.189914640182309</c:v>
                </c:pt>
                <c:pt idx="448">
                  <c:v>22.181290736883255</c:v>
                </c:pt>
                <c:pt idx="449">
                  <c:v>45.172666833584174</c:v>
                </c:pt>
                <c:pt idx="450">
                  <c:v>18.16404293028512</c:v>
                </c:pt>
                <c:pt idx="451">
                  <c:v>-8.8445809730137626</c:v>
                </c:pt>
                <c:pt idx="452">
                  <c:v>2.1467951236871556</c:v>
                </c:pt>
                <c:pt idx="453">
                  <c:v>7.1381712203881023</c:v>
                </c:pt>
                <c:pt idx="454">
                  <c:v>-11.87045268291098</c:v>
                </c:pt>
                <c:pt idx="455">
                  <c:v>4.1209234137899671</c:v>
                </c:pt>
                <c:pt idx="456">
                  <c:v>-24.887700489509086</c:v>
                </c:pt>
                <c:pt idx="457">
                  <c:v>-16.896324392808168</c:v>
                </c:pt>
                <c:pt idx="458">
                  <c:v>9.5051703892778505E-2</c:v>
                </c:pt>
                <c:pt idx="459">
                  <c:v>14.086427800593697</c:v>
                </c:pt>
                <c:pt idx="460">
                  <c:v>11.077803897294643</c:v>
                </c:pt>
                <c:pt idx="461">
                  <c:v>-2.9308200060044385</c:v>
                </c:pt>
                <c:pt idx="462">
                  <c:v>7.0605560906965081</c:v>
                </c:pt>
                <c:pt idx="463">
                  <c:v>24.051932187397455</c:v>
                </c:pt>
                <c:pt idx="464">
                  <c:v>-3.956691715901627</c:v>
                </c:pt>
                <c:pt idx="465">
                  <c:v>-6.9653156192006804</c:v>
                </c:pt>
                <c:pt idx="466">
                  <c:v>-9.9739395224997622</c:v>
                </c:pt>
                <c:pt idx="467">
                  <c:v>18.017436574201184</c:v>
                </c:pt>
                <c:pt idx="468">
                  <c:v>-31.991187329097869</c:v>
                </c:pt>
                <c:pt idx="469">
                  <c:v>-21.999811232396951</c:v>
                </c:pt>
                <c:pt idx="470">
                  <c:v>12.991564864303996</c:v>
                </c:pt>
                <c:pt idx="471">
                  <c:v>9.982940961004914</c:v>
                </c:pt>
                <c:pt idx="472">
                  <c:v>26.974317057705861</c:v>
                </c:pt>
                <c:pt idx="473">
                  <c:v>10.965693154406978</c:v>
                </c:pt>
                <c:pt idx="474">
                  <c:v>-6.042930748892104</c:v>
                </c:pt>
                <c:pt idx="475">
                  <c:v>0.9484453478088426</c:v>
                </c:pt>
                <c:pt idx="476">
                  <c:v>10.939821444509761</c:v>
                </c:pt>
                <c:pt idx="477">
                  <c:v>-3.0688024587892926</c:v>
                </c:pt>
                <c:pt idx="478">
                  <c:v>22.922573637911654</c:v>
                </c:pt>
                <c:pt idx="479">
                  <c:v>-2.0860502653874278</c:v>
                </c:pt>
                <c:pt idx="480">
                  <c:v>-10.094674168686481</c:v>
                </c:pt>
                <c:pt idx="481">
                  <c:v>15.896701928014437</c:v>
                </c:pt>
                <c:pt idx="482">
                  <c:v>2.8880780247153837</c:v>
                </c:pt>
                <c:pt idx="483">
                  <c:v>-2.1205458785836981</c:v>
                </c:pt>
                <c:pt idx="484">
                  <c:v>-10.129169781882752</c:v>
                </c:pt>
                <c:pt idx="485">
                  <c:v>12.862206314818195</c:v>
                </c:pt>
                <c:pt idx="486">
                  <c:v>-10.146417588480887</c:v>
                </c:pt>
                <c:pt idx="487">
                  <c:v>9.8449585082200599</c:v>
                </c:pt>
                <c:pt idx="488">
                  <c:v>2.8363346049209781</c:v>
                </c:pt>
                <c:pt idx="489">
                  <c:v>-7.1722892983780753</c:v>
                </c:pt>
                <c:pt idx="490">
                  <c:v>-18.180913201677129</c:v>
                </c:pt>
                <c:pt idx="491">
                  <c:v>-6.1895371049762105</c:v>
                </c:pt>
                <c:pt idx="492">
                  <c:v>-10.198161008275264</c:v>
                </c:pt>
                <c:pt idx="493">
                  <c:v>12.793215088425654</c:v>
                </c:pt>
                <c:pt idx="494">
                  <c:v>-21.215408814873399</c:v>
                </c:pt>
                <c:pt idx="495">
                  <c:v>-7.2240327181722819</c:v>
                </c:pt>
                <c:pt idx="496">
                  <c:v>-19.232656621471364</c:v>
                </c:pt>
                <c:pt idx="497">
                  <c:v>-10.241280524770417</c:v>
                </c:pt>
                <c:pt idx="498">
                  <c:v>-5.2499044280694704</c:v>
                </c:pt>
                <c:pt idx="499">
                  <c:v>-1.2585283313685522</c:v>
                </c:pt>
                <c:pt idx="500">
                  <c:v>32.732847765332394</c:v>
                </c:pt>
                <c:pt idx="501">
                  <c:v>8.7242238620333126</c:v>
                </c:pt>
                <c:pt idx="502">
                  <c:v>-14.284400041265741</c:v>
                </c:pt>
                <c:pt idx="503">
                  <c:v>-11.293023944564823</c:v>
                </c:pt>
                <c:pt idx="504">
                  <c:v>10.698352152136124</c:v>
                </c:pt>
                <c:pt idx="505">
                  <c:v>9.6897282488370422</c:v>
                </c:pt>
                <c:pt idx="506">
                  <c:v>3.6811043455379888</c:v>
                </c:pt>
                <c:pt idx="507">
                  <c:v>-19.327519557761065</c:v>
                </c:pt>
                <c:pt idx="508">
                  <c:v>9.6638565389398536</c:v>
                </c:pt>
                <c:pt idx="509">
                  <c:v>-7.3447673643591997</c:v>
                </c:pt>
                <c:pt idx="510">
                  <c:v>-2.3533912676582815</c:v>
                </c:pt>
                <c:pt idx="511">
                  <c:v>14.637984829042665</c:v>
                </c:pt>
                <c:pt idx="512">
                  <c:v>17.629360925743612</c:v>
                </c:pt>
                <c:pt idx="513">
                  <c:v>-5.3792629775554701</c:v>
                </c:pt>
                <c:pt idx="514">
                  <c:v>8.6121131191454765</c:v>
                </c:pt>
                <c:pt idx="515">
                  <c:v>5.6034892158463947</c:v>
                </c:pt>
                <c:pt idx="516">
                  <c:v>1.5948653125473413</c:v>
                </c:pt>
                <c:pt idx="517">
                  <c:v>24.586241409248458</c:v>
                </c:pt>
                <c:pt idx="518">
                  <c:v>-17.422382494050623</c:v>
                </c:pt>
                <c:pt idx="519">
                  <c:v>20.568993602650323</c:v>
                </c:pt>
                <c:pt idx="520">
                  <c:v>23.56036969935127</c:v>
                </c:pt>
                <c:pt idx="521">
                  <c:v>17.551745796052188</c:v>
                </c:pt>
                <c:pt idx="522">
                  <c:v>11.543121892753135</c:v>
                </c:pt>
                <c:pt idx="523">
                  <c:v>-14.465502010545947</c:v>
                </c:pt>
                <c:pt idx="524">
                  <c:v>-5.4741259138450005</c:v>
                </c:pt>
                <c:pt idx="525">
                  <c:v>2.5172501828559177</c:v>
                </c:pt>
                <c:pt idx="526">
                  <c:v>-6.4913737204431357</c:v>
                </c:pt>
                <c:pt idx="527">
                  <c:v>19.500002376257811</c:v>
                </c:pt>
                <c:pt idx="528">
                  <c:v>-15.508621527041271</c:v>
                </c:pt>
                <c:pt idx="529">
                  <c:v>-10.517245430340324</c:v>
                </c:pt>
                <c:pt idx="530">
                  <c:v>-13.525869333639406</c:v>
                </c:pt>
                <c:pt idx="531">
                  <c:v>-19.534493236938459</c:v>
                </c:pt>
                <c:pt idx="532">
                  <c:v>-7.5431171402375412</c:v>
                </c:pt>
                <c:pt idx="533">
                  <c:v>-9.5517410435365946</c:v>
                </c:pt>
                <c:pt idx="534">
                  <c:v>4.439635053164352</c:v>
                </c:pt>
                <c:pt idx="535">
                  <c:v>11.43101114986527</c:v>
                </c:pt>
                <c:pt idx="536">
                  <c:v>27.422387246566217</c:v>
                </c:pt>
                <c:pt idx="537">
                  <c:v>-5.586236656732865</c:v>
                </c:pt>
                <c:pt idx="538">
                  <c:v>9.4051394399680817</c:v>
                </c:pt>
                <c:pt idx="539">
                  <c:v>-6.6034844633308012</c:v>
                </c:pt>
                <c:pt idx="540">
                  <c:v>17.387891633370145</c:v>
                </c:pt>
                <c:pt idx="541">
                  <c:v>-3.6207322699289364</c:v>
                </c:pt>
                <c:pt idx="542">
                  <c:v>17.37064382677201</c:v>
                </c:pt>
                <c:pt idx="543">
                  <c:v>18.362019923472928</c:v>
                </c:pt>
                <c:pt idx="544">
                  <c:v>3.3533960201738751</c:v>
                </c:pt>
                <c:pt idx="545">
                  <c:v>-8.6552278831252067</c:v>
                </c:pt>
                <c:pt idx="546">
                  <c:v>-15.66385178642426</c:v>
                </c:pt>
                <c:pt idx="547">
                  <c:v>7.3275243102766581</c:v>
                </c:pt>
                <c:pt idx="548">
                  <c:v>-0.68109959302239531</c:v>
                </c:pt>
                <c:pt idx="549">
                  <c:v>-8.6897234963214487</c:v>
                </c:pt>
                <c:pt idx="550">
                  <c:v>4.3016526003794695</c:v>
                </c:pt>
                <c:pt idx="551">
                  <c:v>-2.7069713029195839</c:v>
                </c:pt>
                <c:pt idx="552">
                  <c:v>-28.715595206218666</c:v>
                </c:pt>
                <c:pt idx="553">
                  <c:v>-22.724219109517719</c:v>
                </c:pt>
                <c:pt idx="554">
                  <c:v>-13.732843012816801</c:v>
                </c:pt>
                <c:pt idx="555">
                  <c:v>7.2585330838841458</c:v>
                </c:pt>
                <c:pt idx="556">
                  <c:v>-11.750090819414908</c:v>
                </c:pt>
                <c:pt idx="557">
                  <c:v>1.2412852772860106</c:v>
                </c:pt>
                <c:pt idx="558">
                  <c:v>-0.76733862601304281</c:v>
                </c:pt>
                <c:pt idx="559">
                  <c:v>-22.775962529312125</c:v>
                </c:pt>
                <c:pt idx="560">
                  <c:v>-5.784586432611178</c:v>
                </c:pt>
                <c:pt idx="561">
                  <c:v>7.2067896640899392</c:v>
                </c:pt>
                <c:pt idx="562">
                  <c:v>-8.8018342392091142</c:v>
                </c:pt>
                <c:pt idx="563">
                  <c:v>2.189541857491804</c:v>
                </c:pt>
                <c:pt idx="564">
                  <c:v>-3.8190820458072494</c:v>
                </c:pt>
                <c:pt idx="565">
                  <c:v>-3.8277059491063312</c:v>
                </c:pt>
                <c:pt idx="566">
                  <c:v>-16.836329852405385</c:v>
                </c:pt>
                <c:pt idx="567">
                  <c:v>12.155046244295534</c:v>
                </c:pt>
                <c:pt idx="568">
                  <c:v>-1.8535776590035198</c:v>
                </c:pt>
                <c:pt idx="569">
                  <c:v>-11.862201562302573</c:v>
                </c:pt>
                <c:pt idx="570">
                  <c:v>-8.870825465601655</c:v>
                </c:pt>
                <c:pt idx="571">
                  <c:v>-21.879449368900708</c:v>
                </c:pt>
                <c:pt idx="572">
                  <c:v>-9.8880732721997902</c:v>
                </c:pt>
                <c:pt idx="573">
                  <c:v>-4.8966971754988435</c:v>
                </c:pt>
                <c:pt idx="574">
                  <c:v>6.0946789212020747</c:v>
                </c:pt>
                <c:pt idx="575">
                  <c:v>-5.9139449820969787</c:v>
                </c:pt>
                <c:pt idx="576">
                  <c:v>29.077431114603939</c:v>
                </c:pt>
                <c:pt idx="577">
                  <c:v>-10.931192788695114</c:v>
                </c:pt>
                <c:pt idx="578">
                  <c:v>-5.9398166919941673</c:v>
                </c:pt>
                <c:pt idx="579">
                  <c:v>-3.9484405952932491</c:v>
                </c:pt>
                <c:pt idx="580">
                  <c:v>5.0429355014076975</c:v>
                </c:pt>
                <c:pt idx="581">
                  <c:v>-24.965688401891384</c:v>
                </c:pt>
                <c:pt idx="582">
                  <c:v>7.0256876948095623</c:v>
                </c:pt>
                <c:pt idx="583">
                  <c:v>33.017063791510679</c:v>
                </c:pt>
                <c:pt idx="584">
                  <c:v>8.439888211626112E-3</c:v>
                </c:pt>
                <c:pt idx="585">
                  <c:v>-5.0001840150874557</c:v>
                </c:pt>
                <c:pt idx="586">
                  <c:v>-13.008807918386509</c:v>
                </c:pt>
                <c:pt idx="587">
                  <c:v>10.982568178314409</c:v>
                </c:pt>
                <c:pt idx="588">
                  <c:v>-11.026055724984644</c:v>
                </c:pt>
                <c:pt idx="589">
                  <c:v>13.965320371716274</c:v>
                </c:pt>
                <c:pt idx="590">
                  <c:v>12.956696468417221</c:v>
                </c:pt>
                <c:pt idx="591">
                  <c:v>17.948072565118167</c:v>
                </c:pt>
                <c:pt idx="592">
                  <c:v>-3.0605513381809146</c:v>
                </c:pt>
                <c:pt idx="593">
                  <c:v>-6.069175241479968</c:v>
                </c:pt>
                <c:pt idx="594">
                  <c:v>-8.0777991447790498</c:v>
                </c:pt>
                <c:pt idx="595">
                  <c:v>-19.086423048078103</c:v>
                </c:pt>
                <c:pt idx="596">
                  <c:v>6.904953048622815</c:v>
                </c:pt>
                <c:pt idx="597">
                  <c:v>-15.103670854676238</c:v>
                </c:pt>
                <c:pt idx="598">
                  <c:v>12.887705242024708</c:v>
                </c:pt>
                <c:pt idx="599">
                  <c:v>2.8790813387256264</c:v>
                </c:pt>
                <c:pt idx="600">
                  <c:v>-1.1295425645734269</c:v>
                </c:pt>
                <c:pt idx="601">
                  <c:v>19.861833532127491</c:v>
                </c:pt>
                <c:pt idx="602">
                  <c:v>-12.146790371171562</c:v>
                </c:pt>
                <c:pt idx="603">
                  <c:v>11.844585725529356</c:v>
                </c:pt>
                <c:pt idx="604">
                  <c:v>3.8359618222303027</c:v>
                </c:pt>
                <c:pt idx="605">
                  <c:v>1.8273379189314198</c:v>
                </c:pt>
                <c:pt idx="606">
                  <c:v>0.81871401563236645</c:v>
                </c:pt>
                <c:pt idx="607">
                  <c:v>12.810090112333285</c:v>
                </c:pt>
                <c:pt idx="608">
                  <c:v>5.8014662090342313</c:v>
                </c:pt>
                <c:pt idx="609">
                  <c:v>-24.207157694264851</c:v>
                </c:pt>
                <c:pt idx="610">
                  <c:v>2.7842184024360961</c:v>
                </c:pt>
                <c:pt idx="611">
                  <c:v>43.775594499137043</c:v>
                </c:pt>
                <c:pt idx="612">
                  <c:v>3.7669705958379609</c:v>
                </c:pt>
                <c:pt idx="613">
                  <c:v>0.75834669253890752</c:v>
                </c:pt>
                <c:pt idx="614">
                  <c:v>0.74972278923982572</c:v>
                </c:pt>
                <c:pt idx="615">
                  <c:v>-6.2589011140592277</c:v>
                </c:pt>
                <c:pt idx="616">
                  <c:v>25.732474982641691</c:v>
                </c:pt>
                <c:pt idx="617">
                  <c:v>14.723851079342637</c:v>
                </c:pt>
                <c:pt idx="618">
                  <c:v>-14.284772823956445</c:v>
                </c:pt>
                <c:pt idx="619">
                  <c:v>19.706603272744502</c:v>
                </c:pt>
                <c:pt idx="620">
                  <c:v>0.69797936944544858</c:v>
                </c:pt>
                <c:pt idx="621">
                  <c:v>-19.310644533853633</c:v>
                </c:pt>
                <c:pt idx="622">
                  <c:v>-4.3192684371526866</c:v>
                </c:pt>
                <c:pt idx="623">
                  <c:v>-40.327892340451768</c:v>
                </c:pt>
                <c:pt idx="624">
                  <c:v>-1.3365162437508218</c:v>
                </c:pt>
                <c:pt idx="625">
                  <c:v>24.654859852950096</c:v>
                </c:pt>
                <c:pt idx="626">
                  <c:v>-22.353764050348957</c:v>
                </c:pt>
                <c:pt idx="627">
                  <c:v>-2.3623879536478398</c:v>
                </c:pt>
                <c:pt idx="628">
                  <c:v>22.628988143053107</c:v>
                </c:pt>
                <c:pt idx="629">
                  <c:v>-12.379635760245975</c:v>
                </c:pt>
                <c:pt idx="630">
                  <c:v>-5.3882596635450284</c:v>
                </c:pt>
                <c:pt idx="631">
                  <c:v>11.60311643315589</c:v>
                </c:pt>
                <c:pt idx="632">
                  <c:v>0.59449252985683643</c:v>
                </c:pt>
                <c:pt idx="633">
                  <c:v>-0.41413137344221695</c:v>
                </c:pt>
                <c:pt idx="634">
                  <c:v>8.5772447232587012</c:v>
                </c:pt>
                <c:pt idx="635">
                  <c:v>-6.4313791800403521</c:v>
                </c:pt>
                <c:pt idx="636">
                  <c:v>19.559996916660566</c:v>
                </c:pt>
                <c:pt idx="637">
                  <c:v>7.5513730133615127</c:v>
                </c:pt>
                <c:pt idx="638">
                  <c:v>-16.457250889937569</c:v>
                </c:pt>
                <c:pt idx="639">
                  <c:v>-10.465874793236623</c:v>
                </c:pt>
                <c:pt idx="640">
                  <c:v>-30.474498696535676</c:v>
                </c:pt>
                <c:pt idx="641">
                  <c:v>35.516877400165242</c:v>
                </c:pt>
                <c:pt idx="642">
                  <c:v>6.5082534968661889</c:v>
                </c:pt>
                <c:pt idx="643">
                  <c:v>-2.5003704064328929</c:v>
                </c:pt>
                <c:pt idx="644">
                  <c:v>-1.5089943097319463</c:v>
                </c:pt>
                <c:pt idx="645">
                  <c:v>19.482381786968972</c:v>
                </c:pt>
                <c:pt idx="646">
                  <c:v>7.4737578836699186</c:v>
                </c:pt>
                <c:pt idx="647">
                  <c:v>10.465133980370837</c:v>
                </c:pt>
                <c:pt idx="648">
                  <c:v>-14.543489922928217</c:v>
                </c:pt>
                <c:pt idx="649">
                  <c:v>-2.5521138262270995</c:v>
                </c:pt>
                <c:pt idx="650">
                  <c:v>-3.5607377295261529</c:v>
                </c:pt>
                <c:pt idx="651">
                  <c:v>16.430638367174765</c:v>
                </c:pt>
                <c:pt idx="652">
                  <c:v>15.422014463875712</c:v>
                </c:pt>
                <c:pt idx="653">
                  <c:v>-17.586609439423341</c:v>
                </c:pt>
                <c:pt idx="654">
                  <c:v>-11.595233342722423</c:v>
                </c:pt>
                <c:pt idx="655">
                  <c:v>-25.603857246021477</c:v>
                </c:pt>
                <c:pt idx="656">
                  <c:v>-6.6124811493205584</c:v>
                </c:pt>
                <c:pt idx="657">
                  <c:v>-1.6211050526196118</c:v>
                </c:pt>
                <c:pt idx="658">
                  <c:v>22.370271044081306</c:v>
                </c:pt>
                <c:pt idx="659">
                  <c:v>12.361647140782253</c:v>
                </c:pt>
                <c:pt idx="660">
                  <c:v>-25.646976762516829</c:v>
                </c:pt>
                <c:pt idx="661">
                  <c:v>-10.655600665815882</c:v>
                </c:pt>
                <c:pt idx="662">
                  <c:v>5.3357754308850645</c:v>
                </c:pt>
                <c:pt idx="663">
                  <c:v>-0.67284847241401735</c:v>
                </c:pt>
                <c:pt idx="664">
                  <c:v>9.3185276242869293</c:v>
                </c:pt>
                <c:pt idx="665">
                  <c:v>-7.6900962790121525</c:v>
                </c:pt>
                <c:pt idx="666">
                  <c:v>0.30127981768879408</c:v>
                </c:pt>
                <c:pt idx="667">
                  <c:v>-44.707344085610288</c:v>
                </c:pt>
                <c:pt idx="668">
                  <c:v>-2.7159679889093411</c:v>
                </c:pt>
                <c:pt idx="669">
                  <c:v>16.275408107791606</c:v>
                </c:pt>
                <c:pt idx="670">
                  <c:v>2.2667842044925237</c:v>
                </c:pt>
                <c:pt idx="671">
                  <c:v>6.2581603011936409</c:v>
                </c:pt>
                <c:pt idx="672">
                  <c:v>2.2495363978945875</c:v>
                </c:pt>
                <c:pt idx="673">
                  <c:v>2.2409124945955057</c:v>
                </c:pt>
                <c:pt idx="674">
                  <c:v>3.2322885912964523</c:v>
                </c:pt>
                <c:pt idx="675">
                  <c:v>-16.776335312002601</c:v>
                </c:pt>
                <c:pt idx="676">
                  <c:v>2.2150407846983171</c:v>
                </c:pt>
                <c:pt idx="677">
                  <c:v>-25.793583118600736</c:v>
                </c:pt>
                <c:pt idx="678">
                  <c:v>-0.80220702189981807</c:v>
                </c:pt>
                <c:pt idx="679">
                  <c:v>-17.810830925198871</c:v>
                </c:pt>
                <c:pt idx="680">
                  <c:v>21.180545171502047</c:v>
                </c:pt>
                <c:pt idx="681">
                  <c:v>18.171921268202993</c:v>
                </c:pt>
                <c:pt idx="682">
                  <c:v>4.16329736490394</c:v>
                </c:pt>
                <c:pt idx="683">
                  <c:v>11.154673461604858</c:v>
                </c:pt>
                <c:pt idx="684">
                  <c:v>4.1460495583058048</c:v>
                </c:pt>
                <c:pt idx="685">
                  <c:v>-8.862574344993277</c:v>
                </c:pt>
                <c:pt idx="686">
                  <c:v>37.12880175170767</c:v>
                </c:pt>
                <c:pt idx="687">
                  <c:v>8.1201778484085878</c:v>
                </c:pt>
                <c:pt idx="688">
                  <c:v>-4.8884460548904656</c:v>
                </c:pt>
                <c:pt idx="689">
                  <c:v>14.102930041810453</c:v>
                </c:pt>
                <c:pt idx="690">
                  <c:v>1.0943061385113992</c:v>
                </c:pt>
                <c:pt idx="691">
                  <c:v>2.0856822352123459</c:v>
                </c:pt>
                <c:pt idx="692">
                  <c:v>20.077058331913264</c:v>
                </c:pt>
                <c:pt idx="693">
                  <c:v>23.068434428614381</c:v>
                </c:pt>
                <c:pt idx="694">
                  <c:v>-13.940189474684672</c:v>
                </c:pt>
                <c:pt idx="695">
                  <c:v>-37.948813377983754</c:v>
                </c:pt>
                <c:pt idx="696">
                  <c:v>1.0425627187171926</c:v>
                </c:pt>
                <c:pt idx="697">
                  <c:v>8.0339388154181393</c:v>
                </c:pt>
                <c:pt idx="698">
                  <c:v>-4.9746850878809425</c:v>
                </c:pt>
                <c:pt idx="699">
                  <c:v>1.6691008820004072E-2</c:v>
                </c:pt>
                <c:pt idx="700">
                  <c:v>-22.991932894479078</c:v>
                </c:pt>
                <c:pt idx="701">
                  <c:v>-1.0005567977781311</c:v>
                </c:pt>
                <c:pt idx="702">
                  <c:v>12.990819298922787</c:v>
                </c:pt>
                <c:pt idx="703">
                  <c:v>-5.0178046043762663</c:v>
                </c:pt>
                <c:pt idx="704">
                  <c:v>3.9735714923246803</c:v>
                </c:pt>
                <c:pt idx="705">
                  <c:v>0.96494758902559852</c:v>
                </c:pt>
                <c:pt idx="706">
                  <c:v>-26.043676314273455</c:v>
                </c:pt>
                <c:pt idx="707">
                  <c:v>40.947699782427463</c:v>
                </c:pt>
                <c:pt idx="708">
                  <c:v>-19.06092412087159</c:v>
                </c:pt>
                <c:pt idx="709">
                  <c:v>-3.0695480241706719</c:v>
                </c:pt>
                <c:pt idx="710">
                  <c:v>-9.0781719274697252</c:v>
                </c:pt>
                <c:pt idx="711">
                  <c:v>-7.0867958307687786</c:v>
                </c:pt>
                <c:pt idx="712">
                  <c:v>-8.0954197340678604</c:v>
                </c:pt>
                <c:pt idx="713">
                  <c:v>13.895956362633086</c:v>
                </c:pt>
                <c:pt idx="714">
                  <c:v>2.8873324593340044</c:v>
                </c:pt>
                <c:pt idx="715">
                  <c:v>-18.121291443964878</c:v>
                </c:pt>
                <c:pt idx="716">
                  <c:v>15.870084652736068</c:v>
                </c:pt>
                <c:pt idx="717">
                  <c:v>8.8614607494369864</c:v>
                </c:pt>
                <c:pt idx="718">
                  <c:v>14.852836846137933</c:v>
                </c:pt>
                <c:pt idx="719">
                  <c:v>21.84421294283888</c:v>
                </c:pt>
                <c:pt idx="720">
                  <c:v>-13.164410960460202</c:v>
                </c:pt>
                <c:pt idx="721">
                  <c:v>-29.173034863759256</c:v>
                </c:pt>
                <c:pt idx="722">
                  <c:v>14.818341232941663</c:v>
                </c:pt>
                <c:pt idx="723">
                  <c:v>40.809717329642609</c:v>
                </c:pt>
                <c:pt idx="724">
                  <c:v>-12.198906573656444</c:v>
                </c:pt>
                <c:pt idx="725">
                  <c:v>23.792469523044474</c:v>
                </c:pt>
                <c:pt idx="726">
                  <c:v>9.7838456197454207</c:v>
                </c:pt>
                <c:pt idx="727">
                  <c:v>-27.224778283553661</c:v>
                </c:pt>
                <c:pt idx="728">
                  <c:v>12.766597813147285</c:v>
                </c:pt>
                <c:pt idx="729">
                  <c:v>-0.24202609015179632</c:v>
                </c:pt>
                <c:pt idx="730">
                  <c:v>-9.2506499934508497</c:v>
                </c:pt>
                <c:pt idx="731">
                  <c:v>-8.2592738967499315</c:v>
                </c:pt>
                <c:pt idx="732">
                  <c:v>-8.2678978000489849</c:v>
                </c:pt>
                <c:pt idx="733">
                  <c:v>0.72347829665196173</c:v>
                </c:pt>
                <c:pt idx="734">
                  <c:v>-8.2851456066471201</c:v>
                </c:pt>
                <c:pt idx="735">
                  <c:v>-5.2937695099461735</c:v>
                </c:pt>
                <c:pt idx="736">
                  <c:v>0.69760658675474474</c:v>
                </c:pt>
                <c:pt idx="737">
                  <c:v>45.688982683455862</c:v>
                </c:pt>
                <c:pt idx="738">
                  <c:v>2.6803587801568085</c:v>
                </c:pt>
                <c:pt idx="739">
                  <c:v>11.671734876857727</c:v>
                </c:pt>
                <c:pt idx="740">
                  <c:v>-8.3368890264413267</c:v>
                </c:pt>
                <c:pt idx="741">
                  <c:v>0.65448707025961994</c:v>
                </c:pt>
                <c:pt idx="742">
                  <c:v>-12.354136833039462</c:v>
                </c:pt>
                <c:pt idx="743">
                  <c:v>26.637239263661485</c:v>
                </c:pt>
                <c:pt idx="744">
                  <c:v>-12.371384639637597</c:v>
                </c:pt>
                <c:pt idx="745">
                  <c:v>-31.38000854293665</c:v>
                </c:pt>
                <c:pt idx="746">
                  <c:v>-10.388632446235704</c:v>
                </c:pt>
                <c:pt idx="747">
                  <c:v>3.6027436504652144</c:v>
                </c:pt>
                <c:pt idx="748">
                  <c:v>-1.405880252833839</c:v>
                </c:pt>
                <c:pt idx="749">
                  <c:v>33.585495843867079</c:v>
                </c:pt>
                <c:pt idx="750">
                  <c:v>11.576871940568026</c:v>
                </c:pt>
                <c:pt idx="751">
                  <c:v>25.568248037268944</c:v>
                </c:pt>
                <c:pt idx="752">
                  <c:v>-9.4403758660301094</c:v>
                </c:pt>
                <c:pt idx="753">
                  <c:v>-21.448999769329163</c:v>
                </c:pt>
                <c:pt idx="754">
                  <c:v>-10.457623672628245</c:v>
                </c:pt>
                <c:pt idx="755">
                  <c:v>-6.4662475759272979</c:v>
                </c:pt>
                <c:pt idx="756">
                  <c:v>3.5251285207736203</c:v>
                </c:pt>
                <c:pt idx="757">
                  <c:v>-0.48349538252543312</c:v>
                </c:pt>
                <c:pt idx="758">
                  <c:v>-6.4921192858245149</c:v>
                </c:pt>
                <c:pt idx="759">
                  <c:v>0.49925681087660223</c:v>
                </c:pt>
                <c:pt idx="760">
                  <c:v>18.490632907577549</c:v>
                </c:pt>
                <c:pt idx="761">
                  <c:v>31.482009004278467</c:v>
                </c:pt>
                <c:pt idx="762">
                  <c:v>-14.526614899020586</c:v>
                </c:pt>
                <c:pt idx="763">
                  <c:v>-1.5352388023196397</c:v>
                </c:pt>
                <c:pt idx="764">
                  <c:v>14.456137294381278</c:v>
                </c:pt>
                <c:pt idx="765">
                  <c:v>-3.5524866089177749</c:v>
                </c:pt>
                <c:pt idx="766">
                  <c:v>1.4388894877831433</c:v>
                </c:pt>
                <c:pt idx="767">
                  <c:v>-1.5697344155159101</c:v>
                </c:pt>
                <c:pt idx="768">
                  <c:v>9.4216416811850365</c:v>
                </c:pt>
                <c:pt idx="769">
                  <c:v>-7.5869822221140453</c:v>
                </c:pt>
                <c:pt idx="770">
                  <c:v>-15.595606125413099</c:v>
                </c:pt>
                <c:pt idx="771">
                  <c:v>-1.6042300287121805</c:v>
                </c:pt>
                <c:pt idx="772">
                  <c:v>1.3871460679887662</c:v>
                </c:pt>
                <c:pt idx="773">
                  <c:v>6.3785221646896844</c:v>
                </c:pt>
                <c:pt idx="774">
                  <c:v>0.36989826139063098</c:v>
                </c:pt>
                <c:pt idx="775">
                  <c:v>0.3612743580915776</c:v>
                </c:pt>
                <c:pt idx="776">
                  <c:v>3.3526504547924958</c:v>
                </c:pt>
                <c:pt idx="777">
                  <c:v>-1.6559734485065576</c:v>
                </c:pt>
                <c:pt idx="778">
                  <c:v>-18.664597351805639</c:v>
                </c:pt>
                <c:pt idx="779">
                  <c:v>-12.673221255104693</c:v>
                </c:pt>
                <c:pt idx="780">
                  <c:v>-6.6818451584037746</c:v>
                </c:pt>
                <c:pt idx="781">
                  <c:v>3.3095309382973426</c:v>
                </c:pt>
                <c:pt idx="782">
                  <c:v>-5.6990929650017108</c:v>
                </c:pt>
                <c:pt idx="783">
                  <c:v>-9.7077168683007926</c:v>
                </c:pt>
                <c:pt idx="784">
                  <c:v>-15.716340771599846</c:v>
                </c:pt>
                <c:pt idx="785">
                  <c:v>-1.7249646748988994</c:v>
                </c:pt>
                <c:pt idx="786">
                  <c:v>-6.7335885781979812</c:v>
                </c:pt>
                <c:pt idx="787">
                  <c:v>4.2577875185029654</c:v>
                </c:pt>
                <c:pt idx="788">
                  <c:v>-10.750836384796116</c:v>
                </c:pt>
                <c:pt idx="789">
                  <c:v>10.24053971190483</c:v>
                </c:pt>
                <c:pt idx="790">
                  <c:v>-15.768084191394223</c:v>
                </c:pt>
                <c:pt idx="791">
                  <c:v>-5.7767080946933049</c:v>
                </c:pt>
                <c:pt idx="792">
                  <c:v>9.2146680020076417</c:v>
                </c:pt>
                <c:pt idx="793">
                  <c:v>-4.7939559012914401</c:v>
                </c:pt>
                <c:pt idx="794">
                  <c:v>-6.8025798045904935</c:v>
                </c:pt>
                <c:pt idx="795">
                  <c:v>-21.811203707889547</c:v>
                </c:pt>
                <c:pt idx="796">
                  <c:v>5.1801723888113713</c:v>
                </c:pt>
                <c:pt idx="797">
                  <c:v>-17.828451514487682</c:v>
                </c:pt>
                <c:pt idx="798">
                  <c:v>-1.8370754177867639</c:v>
                </c:pt>
                <c:pt idx="799">
                  <c:v>-16.845699321085817</c:v>
                </c:pt>
                <c:pt idx="800">
                  <c:v>17.145676775615101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D0-4DA3-99CC-23C47A6E514E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Chlorine!$F$12:$F$1113</c:f>
              <c:numCache>
                <c:formatCode>General</c:formatCode>
                <c:ptCount val="1102"/>
                <c:pt idx="0">
                  <c:v>3.4215452683721527E-274</c:v>
                </c:pt>
                <c:pt idx="1">
                  <c:v>1.1887311381930194E-272</c:v>
                </c:pt>
                <c:pt idx="2">
                  <c:v>4.0889427453106593E-271</c:v>
                </c:pt>
                <c:pt idx="3">
                  <c:v>1.392529684324396E-269</c:v>
                </c:pt>
                <c:pt idx="4">
                  <c:v>4.6953063743994011E-268</c:v>
                </c:pt>
                <c:pt idx="5">
                  <c:v>1.5674346804560094E-266</c:v>
                </c:pt>
                <c:pt idx="6">
                  <c:v>5.1806113077245106E-265</c:v>
                </c:pt>
                <c:pt idx="7">
                  <c:v>1.6952689531557643E-263</c:v>
                </c:pt>
                <c:pt idx="8">
                  <c:v>5.4924011527165869E-262</c:v>
                </c:pt>
                <c:pt idx="9">
                  <c:v>1.7617810426371322E-260</c:v>
                </c:pt>
                <c:pt idx="10">
                  <c:v>5.5950974774736807E-259</c:v>
                </c:pt>
                <c:pt idx="11">
                  <c:v>1.7592575503238845E-257</c:v>
                </c:pt>
                <c:pt idx="12">
                  <c:v>5.4766783072717953E-256</c:v>
                </c:pt>
                <c:pt idx="13">
                  <c:v>1.6879947120464466E-254</c:v>
                </c:pt>
                <c:pt idx="14">
                  <c:v>5.150993164260448E-253</c:v>
                </c:pt>
                <c:pt idx="15">
                  <c:v>1.5562411942755969E-251</c:v>
                </c:pt>
                <c:pt idx="16">
                  <c:v>4.6550985799183635E-250</c:v>
                </c:pt>
                <c:pt idx="17">
                  <c:v>1.3786273798650269E-248</c:v>
                </c:pt>
                <c:pt idx="18">
                  <c:v>4.0423224936981508E-247</c:v>
                </c:pt>
                <c:pt idx="19">
                  <c:v>1.1734945011558544E-245</c:v>
                </c:pt>
                <c:pt idx="20">
                  <c:v>3.3728513508511935E-244</c:v>
                </c:pt>
                <c:pt idx="21">
                  <c:v>9.597969940206666E-243</c:v>
                </c:pt>
                <c:pt idx="22">
                  <c:v>2.7041302805278398E-241</c:v>
                </c:pt>
                <c:pt idx="23">
                  <c:v>7.5429612919884909E-240</c:v>
                </c:pt>
                <c:pt idx="24">
                  <c:v>2.0831578929253219E-238</c:v>
                </c:pt>
                <c:pt idx="25">
                  <c:v>5.6959811025958797E-237</c:v>
                </c:pt>
                <c:pt idx="26">
                  <c:v>1.5419877827952742E-235</c:v>
                </c:pt>
                <c:pt idx="27">
                  <c:v>4.1329425422108359E-234</c:v>
                </c:pt>
                <c:pt idx="28">
                  <c:v>1.0967404063862911E-232</c:v>
                </c:pt>
                <c:pt idx="29">
                  <c:v>2.881471725974831E-231</c:v>
                </c:pt>
                <c:pt idx="30">
                  <c:v>7.4953328325180647E-230</c:v>
                </c:pt>
                <c:pt idx="31">
                  <c:v>1.9303387304104662E-228</c:v>
                </c:pt>
                <c:pt idx="32">
                  <c:v>4.9220063324973388E-227</c:v>
                </c:pt>
                <c:pt idx="33">
                  <c:v>1.2425585255180213E-225</c:v>
                </c:pt>
                <c:pt idx="34">
                  <c:v>3.1056862601588835E-224</c:v>
                </c:pt>
                <c:pt idx="35">
                  <c:v>7.6853623712490524E-223</c:v>
                </c:pt>
                <c:pt idx="36">
                  <c:v>1.882942943842095E-221</c:v>
                </c:pt>
                <c:pt idx="37">
                  <c:v>4.5674732540139577E-220</c:v>
                </c:pt>
                <c:pt idx="38">
                  <c:v>1.0969350338923209E-218</c:v>
                </c:pt>
                <c:pt idx="39">
                  <c:v>2.6082657782157728E-217</c:v>
                </c:pt>
                <c:pt idx="40">
                  <c:v>6.1402891252694698E-216</c:v>
                </c:pt>
                <c:pt idx="41">
                  <c:v>1.4311720320592387E-214</c:v>
                </c:pt>
                <c:pt idx="42">
                  <c:v>3.3026374560321649E-213</c:v>
                </c:pt>
                <c:pt idx="43">
                  <c:v>7.5456386771575141E-212</c:v>
                </c:pt>
                <c:pt idx="44">
                  <c:v>1.7068570491943904E-210</c:v>
                </c:pt>
                <c:pt idx="45">
                  <c:v>3.8226482459778501E-209</c:v>
                </c:pt>
                <c:pt idx="46">
                  <c:v>8.4761291467283968E-208</c:v>
                </c:pt>
                <c:pt idx="47">
                  <c:v>1.8607877376659546E-206</c:v>
                </c:pt>
                <c:pt idx="48">
                  <c:v>4.0444749272340219E-205</c:v>
                </c:pt>
                <c:pt idx="49">
                  <c:v>8.7034913338752326E-204</c:v>
                </c:pt>
                <c:pt idx="50">
                  <c:v>1.8543465335419792E-202</c:v>
                </c:pt>
                <c:pt idx="51">
                  <c:v>3.9115990689532551E-201</c:v>
                </c:pt>
                <c:pt idx="52">
                  <c:v>8.1692805929620354E-200</c:v>
                </c:pt>
                <c:pt idx="53">
                  <c:v>1.6891932372122973E-198</c:v>
                </c:pt>
                <c:pt idx="54">
                  <c:v>3.4581266650162903E-197</c:v>
                </c:pt>
                <c:pt idx="55">
                  <c:v>7.0092007868382572E-196</c:v>
                </c:pt>
                <c:pt idx="56">
                  <c:v>1.4065725808927489E-194</c:v>
                </c:pt>
                <c:pt idx="57">
                  <c:v>2.7946140307531038E-193</c:v>
                </c:pt>
                <c:pt idx="58">
                  <c:v>5.4972762896378474E-192</c:v>
                </c:pt>
                <c:pt idx="59">
                  <c:v>1.0706298221027021E-190</c:v>
                </c:pt>
                <c:pt idx="60">
                  <c:v>2.0644156828413035E-189</c:v>
                </c:pt>
                <c:pt idx="61">
                  <c:v>3.9411322157203213E-188</c:v>
                </c:pt>
                <c:pt idx="62">
                  <c:v>7.4492217300725337E-187</c:v>
                </c:pt>
                <c:pt idx="63">
                  <c:v>1.394013052062047E-185</c:v>
                </c:pt>
                <c:pt idx="64">
                  <c:v>2.5827883595574939E-184</c:v>
                </c:pt>
                <c:pt idx="65">
                  <c:v>4.7378012973781981E-183</c:v>
                </c:pt>
                <c:pt idx="66">
                  <c:v>8.604604363442648E-182</c:v>
                </c:pt>
                <c:pt idx="67">
                  <c:v>1.5472162287827833E-180</c:v>
                </c:pt>
                <c:pt idx="68">
                  <c:v>2.7544643734127007E-179</c:v>
                </c:pt>
                <c:pt idx="69">
                  <c:v>4.8550012799051931E-178</c:v>
                </c:pt>
                <c:pt idx="70">
                  <c:v>8.4724220088592876E-177</c:v>
                </c:pt>
                <c:pt idx="71">
                  <c:v>1.4638340752145819E-175</c:v>
                </c:pt>
                <c:pt idx="72">
                  <c:v>2.5040452174591026E-174</c:v>
                </c:pt>
                <c:pt idx="73">
                  <c:v>4.2409047979191302E-173</c:v>
                </c:pt>
                <c:pt idx="74">
                  <c:v>7.111167713098179E-172</c:v>
                </c:pt>
                <c:pt idx="75">
                  <c:v>1.1805635255212379E-170</c:v>
                </c:pt>
                <c:pt idx="76">
                  <c:v>1.9404561934498126E-169</c:v>
                </c:pt>
                <c:pt idx="77">
                  <c:v>3.1577981515553172E-168</c:v>
                </c:pt>
                <c:pt idx="78">
                  <c:v>5.0878105477931967E-167</c:v>
                </c:pt>
                <c:pt idx="79">
                  <c:v>8.1160280299683338E-166</c:v>
                </c:pt>
                <c:pt idx="80">
                  <c:v>1.2818056659843647E-164</c:v>
                </c:pt>
                <c:pt idx="81">
                  <c:v>2.0043191571111331E-163</c:v>
                </c:pt>
                <c:pt idx="82">
                  <c:v>3.1029702351521433E-162</c:v>
                </c:pt>
                <c:pt idx="83">
                  <c:v>4.7561373041662727E-161</c:v>
                </c:pt>
                <c:pt idx="84">
                  <c:v>7.2176729540609487E-160</c:v>
                </c:pt>
                <c:pt idx="85">
                  <c:v>1.084441320241865E-158</c:v>
                </c:pt>
                <c:pt idx="86">
                  <c:v>1.6131730440727854E-157</c:v>
                </c:pt>
                <c:pt idx="87">
                  <c:v>2.3758657533542081E-156</c:v>
                </c:pt>
                <c:pt idx="88">
                  <c:v>3.4644067840417688E-155</c:v>
                </c:pt>
                <c:pt idx="89">
                  <c:v>5.0015187933383039E-154</c:v>
                </c:pt>
                <c:pt idx="90">
                  <c:v>7.1489287954297489E-153</c:v>
                </c:pt>
                <c:pt idx="91">
                  <c:v>1.0116867908313518E-151</c:v>
                </c:pt>
                <c:pt idx="92">
                  <c:v>1.417480945499463E-150</c:v>
                </c:pt>
                <c:pt idx="93">
                  <c:v>1.9663210176319535E-149</c:v>
                </c:pt>
                <c:pt idx="94">
                  <c:v>2.7005837795585363E-148</c:v>
                </c:pt>
                <c:pt idx="95">
                  <c:v>3.6722051059071202E-147</c:v>
                </c:pt>
                <c:pt idx="96">
                  <c:v>4.9438154132346536E-146</c:v>
                </c:pt>
                <c:pt idx="97">
                  <c:v>6.5896690838812008E-145</c:v>
                </c:pt>
                <c:pt idx="98">
                  <c:v>8.696229780462354E-144</c:v>
                </c:pt>
                <c:pt idx="99">
                  <c:v>1.1362252832040457E-142</c:v>
                </c:pt>
                <c:pt idx="100">
                  <c:v>1.4698192571326409E-141</c:v>
                </c:pt>
                <c:pt idx="101">
                  <c:v>1.8824760475620888E-140</c:v>
                </c:pt>
                <c:pt idx="102">
                  <c:v>2.3870473105335332E-139</c:v>
                </c:pt>
                <c:pt idx="103">
                  <c:v>2.9968060454123114E-138</c:v>
                </c:pt>
                <c:pt idx="104">
                  <c:v>3.7249657797479831E-137</c:v>
                </c:pt>
                <c:pt idx="105">
                  <c:v>4.5840778061130602E-136</c:v>
                </c:pt>
                <c:pt idx="106">
                  <c:v>5.5853155618740201E-135</c:v>
                </c:pt>
                <c:pt idx="107">
                  <c:v>6.7376662073422237E-134</c:v>
                </c:pt>
                <c:pt idx="108">
                  <c:v>8.0470613060254324E-133</c:v>
                </c:pt>
                <c:pt idx="109">
                  <c:v>9.5154902823570446E-132</c:v>
                </c:pt>
                <c:pt idx="110">
                  <c:v>1.1140150855758447E-130</c:v>
                </c:pt>
                <c:pt idx="111">
                  <c:v>1.2912698642880181E-129</c:v>
                </c:pt>
                <c:pt idx="112">
                  <c:v>1.4818662295997805E-128</c:v>
                </c:pt>
                <c:pt idx="113">
                  <c:v>1.683708979781281E-127</c:v>
                </c:pt>
                <c:pt idx="114">
                  <c:v>1.8940485065642831E-126</c:v>
                </c:pt>
                <c:pt idx="115">
                  <c:v>2.1095081509931248E-125</c:v>
                </c:pt>
                <c:pt idx="116">
                  <c:v>2.3261480924168837E-124</c:v>
                </c:pt>
                <c:pt idx="117">
                  <c:v>2.5395662953095702E-123</c:v>
                </c:pt>
                <c:pt idx="118">
                  <c:v>2.745034395670834E-122</c:v>
                </c:pt>
                <c:pt idx="119">
                  <c:v>2.9376636430380726E-121</c:v>
                </c:pt>
                <c:pt idx="120">
                  <c:v>3.1125933695091938E-120</c:v>
                </c:pt>
                <c:pt idx="121">
                  <c:v>3.2651921919996418E-119</c:v>
                </c:pt>
                <c:pt idx="122">
                  <c:v>3.3912605077845864E-118</c:v>
                </c:pt>
                <c:pt idx="123">
                  <c:v>3.4872220116396811E-117</c:v>
                </c:pt>
                <c:pt idx="124">
                  <c:v>3.5502920829965039E-116</c:v>
                </c:pt>
                <c:pt idx="125">
                  <c:v>3.578611987863163E-115</c:v>
                </c:pt>
                <c:pt idx="126">
                  <c:v>3.5713398734936802E-114</c:v>
                </c:pt>
                <c:pt idx="127">
                  <c:v>3.5286923393544798E-113</c:v>
                </c:pt>
                <c:pt idx="128">
                  <c:v>3.4519337205008619E-112</c:v>
                </c:pt>
                <c:pt idx="129">
                  <c:v>3.343313822770898E-111</c:v>
                </c:pt>
                <c:pt idx="130">
                  <c:v>3.2059583887415101E-110</c:v>
                </c:pt>
                <c:pt idx="131">
                  <c:v>3.0437197354177289E-109</c:v>
                </c:pt>
                <c:pt idx="132">
                  <c:v>2.8609975184173335E-108</c:v>
                </c:pt>
                <c:pt idx="133">
                  <c:v>2.6625412427479773E-107</c:v>
                </c:pt>
                <c:pt idx="134">
                  <c:v>2.4532468399840628E-106</c:v>
                </c:pt>
                <c:pt idx="135">
                  <c:v>2.2379593523938968E-105</c:v>
                </c:pt>
                <c:pt idx="136">
                  <c:v>2.0212925820969112E-104</c:v>
                </c:pt>
                <c:pt idx="137">
                  <c:v>1.8074746371070075E-103</c:v>
                </c:pt>
                <c:pt idx="138">
                  <c:v>1.6002258560899424E-102</c:v>
                </c:pt>
                <c:pt idx="139">
                  <c:v>1.4026728684092012E-101</c:v>
                </c:pt>
                <c:pt idx="140">
                  <c:v>1.217299802695215E-100</c:v>
                </c:pt>
                <c:pt idx="141">
                  <c:v>1.0459351262671184E-99</c:v>
                </c:pt>
                <c:pt idx="142">
                  <c:v>8.8977046761052745E-99</c:v>
                </c:pt>
                <c:pt idx="143">
                  <c:v>7.4940617498630098E-98</c:v>
                </c:pt>
                <c:pt idx="144">
                  <c:v>6.2491735999864293E-97</c:v>
                </c:pt>
                <c:pt idx="145">
                  <c:v>5.1593376773555391E-96</c:v>
                </c:pt>
                <c:pt idx="146">
                  <c:v>4.2172695378890153E-95</c:v>
                </c:pt>
                <c:pt idx="147">
                  <c:v>3.4129883538532638E-94</c:v>
                </c:pt>
                <c:pt idx="148">
                  <c:v>2.7346660278811162E-93</c:v>
                </c:pt>
                <c:pt idx="149">
                  <c:v>2.1694009524557677E-92</c:v>
                </c:pt>
                <c:pt idx="150">
                  <c:v>1.7038893924502662E-91</c:v>
                </c:pt>
                <c:pt idx="151">
                  <c:v>1.3249790569833599E-90</c:v>
                </c:pt>
                <c:pt idx="152">
                  <c:v>1.0200998178497707E-89</c:v>
                </c:pt>
                <c:pt idx="153">
                  <c:v>7.7757514150378813E-89</c:v>
                </c:pt>
                <c:pt idx="154">
                  <c:v>5.8682432500640007E-88</c:v>
                </c:pt>
                <c:pt idx="155">
                  <c:v>4.38470005130213E-87</c:v>
                </c:pt>
                <c:pt idx="156">
                  <c:v>3.2436778327138715E-86</c:v>
                </c:pt>
                <c:pt idx="157">
                  <c:v>2.3757545954312656E-85</c:v>
                </c:pt>
                <c:pt idx="158">
                  <c:v>1.7227865991595464E-84</c:v>
                </c:pt>
                <c:pt idx="159">
                  <c:v>1.2368796195933827E-83</c:v>
                </c:pt>
                <c:pt idx="160">
                  <c:v>8.7920353189125811E-83</c:v>
                </c:pt>
                <c:pt idx="161">
                  <c:v>6.1875319756175846E-82</c:v>
                </c:pt>
                <c:pt idx="162">
                  <c:v>4.3113326223414003E-81</c:v>
                </c:pt>
                <c:pt idx="163">
                  <c:v>2.9742101133448155E-80</c:v>
                </c:pt>
                <c:pt idx="164">
                  <c:v>2.031411017669257E-79</c:v>
                </c:pt>
                <c:pt idx="165">
                  <c:v>1.3736940048630816E-78</c:v>
                </c:pt>
                <c:pt idx="166">
                  <c:v>9.1970435712113017E-78</c:v>
                </c:pt>
                <c:pt idx="167">
                  <c:v>6.0963869791024824E-77</c:v>
                </c:pt>
                <c:pt idx="168">
                  <c:v>4.0009474890238923E-76</c:v>
                </c:pt>
                <c:pt idx="169">
                  <c:v>2.5996759583197359E-75</c:v>
                </c:pt>
                <c:pt idx="170">
                  <c:v>1.6724056498080949E-74</c:v>
                </c:pt>
                <c:pt idx="171">
                  <c:v>1.0651973466966518E-73</c:v>
                </c:pt>
                <c:pt idx="172">
                  <c:v>6.7171425930582053E-73</c:v>
                </c:pt>
                <c:pt idx="173">
                  <c:v>4.1937747561490006E-72</c:v>
                </c:pt>
                <c:pt idx="174">
                  <c:v>2.5923383009017668E-71</c:v>
                </c:pt>
                <c:pt idx="175">
                  <c:v>1.5865154051811643E-70</c:v>
                </c:pt>
                <c:pt idx="176">
                  <c:v>9.6130887603480315E-70</c:v>
                </c:pt>
                <c:pt idx="177">
                  <c:v>5.7669694777464596E-69</c:v>
                </c:pt>
                <c:pt idx="178">
                  <c:v>3.4252982701069165E-68</c:v>
                </c:pt>
                <c:pt idx="179">
                  <c:v>2.0142583809739603E-67</c:v>
                </c:pt>
                <c:pt idx="180">
                  <c:v>1.1727299192885286E-66</c:v>
                </c:pt>
                <c:pt idx="181">
                  <c:v>6.7600027544757886E-66</c:v>
                </c:pt>
                <c:pt idx="182">
                  <c:v>3.8579960827110662E-65</c:v>
                </c:pt>
                <c:pt idx="183">
                  <c:v>2.1799309306328566E-64</c:v>
                </c:pt>
                <c:pt idx="184">
                  <c:v>1.2195222448629057E-63</c:v>
                </c:pt>
                <c:pt idx="185">
                  <c:v>6.7546486128776541E-63</c:v>
                </c:pt>
                <c:pt idx="186">
                  <c:v>3.7040926219423141E-62</c:v>
                </c:pt>
                <c:pt idx="187">
                  <c:v>2.0110689284465343E-61</c:v>
                </c:pt>
                <c:pt idx="188">
                  <c:v>1.0810309204894623E-60</c:v>
                </c:pt>
                <c:pt idx="189">
                  <c:v>5.7532774467566056E-60</c:v>
                </c:pt>
                <c:pt idx="190">
                  <c:v>3.0315069038168806E-59</c:v>
                </c:pt>
                <c:pt idx="191">
                  <c:v>1.5814950866518997E-58</c:v>
                </c:pt>
                <c:pt idx="192">
                  <c:v>8.1685161900247213E-58</c:v>
                </c:pt>
                <c:pt idx="193">
                  <c:v>4.177193014700534E-57</c:v>
                </c:pt>
                <c:pt idx="194">
                  <c:v>2.1149103071999534E-56</c:v>
                </c:pt>
                <c:pt idx="195">
                  <c:v>1.0601453340585794E-55</c:v>
                </c:pt>
                <c:pt idx="196">
                  <c:v>5.2614433717396014E-55</c:v>
                </c:pt>
                <c:pt idx="197">
                  <c:v>2.585296966020003E-54</c:v>
                </c:pt>
                <c:pt idx="198">
                  <c:v>1.2577143449085653E-53</c:v>
                </c:pt>
                <c:pt idx="199">
                  <c:v>6.0578656004778835E-53</c:v>
                </c:pt>
                <c:pt idx="200">
                  <c:v>2.8888387117422129E-52</c:v>
                </c:pt>
                <c:pt idx="201">
                  <c:v>1.3639328779999869E-51</c:v>
                </c:pt>
                <c:pt idx="202">
                  <c:v>6.3757127641243572E-51</c:v>
                </c:pt>
                <c:pt idx="203">
                  <c:v>2.9507371860902698E-50</c:v>
                </c:pt>
                <c:pt idx="204">
                  <c:v>1.3520674519954391E-49</c:v>
                </c:pt>
                <c:pt idx="205">
                  <c:v>6.1338369652511638E-49</c:v>
                </c:pt>
                <c:pt idx="206">
                  <c:v>2.7550668449163553E-48</c:v>
                </c:pt>
                <c:pt idx="207">
                  <c:v>1.225174909163246E-47</c:v>
                </c:pt>
                <c:pt idx="208">
                  <c:v>5.3942378203084197E-47</c:v>
                </c:pt>
                <c:pt idx="209">
                  <c:v>2.351408733557414E-46</c:v>
                </c:pt>
                <c:pt idx="210">
                  <c:v>1.0148274501234413E-45</c:v>
                </c:pt>
                <c:pt idx="211">
                  <c:v>4.3363300165655538E-45</c:v>
                </c:pt>
                <c:pt idx="212">
                  <c:v>1.8345032664546815E-44</c:v>
                </c:pt>
                <c:pt idx="213">
                  <c:v>7.6838821219232821E-44</c:v>
                </c:pt>
                <c:pt idx="214">
                  <c:v>3.1864634395439774E-43</c:v>
                </c:pt>
                <c:pt idx="215">
                  <c:v>1.3082876079738549E-42</c:v>
                </c:pt>
                <c:pt idx="216">
                  <c:v>5.3181864293530039E-42</c:v>
                </c:pt>
                <c:pt idx="217">
                  <c:v>2.1403752920116241E-41</c:v>
                </c:pt>
                <c:pt idx="218">
                  <c:v>8.5286902584570372E-41</c:v>
                </c:pt>
                <c:pt idx="219">
                  <c:v>3.3646569939016477E-40</c:v>
                </c:pt>
                <c:pt idx="220">
                  <c:v>1.3142115931166887E-39</c:v>
                </c:pt>
                <c:pt idx="221">
                  <c:v>5.0822477524324849E-39</c:v>
                </c:pt>
                <c:pt idx="222">
                  <c:v>1.9458636838325934E-38</c:v>
                </c:pt>
                <c:pt idx="223">
                  <c:v>7.3762399321362849E-38</c:v>
                </c:pt>
                <c:pt idx="224">
                  <c:v>2.7683672237019605E-37</c:v>
                </c:pt>
                <c:pt idx="225">
                  <c:v>1.0286755189836498E-36</c:v>
                </c:pt>
                <c:pt idx="226">
                  <c:v>3.7844184557107825E-36</c:v>
                </c:pt>
                <c:pt idx="227">
                  <c:v>1.3784338863885877E-35</c:v>
                </c:pt>
                <c:pt idx="228">
                  <c:v>4.9709428697146741E-35</c:v>
                </c:pt>
                <c:pt idx="229">
                  <c:v>1.7748336110431424E-34</c:v>
                </c:pt>
                <c:pt idx="230">
                  <c:v>6.2739717534714011E-34</c:v>
                </c:pt>
                <c:pt idx="231">
                  <c:v>2.1958037141618386E-33</c:v>
                </c:pt>
                <c:pt idx="232">
                  <c:v>7.6087009205443857E-33</c:v>
                </c:pt>
                <c:pt idx="233">
                  <c:v>2.6103188115962166E-32</c:v>
                </c:pt>
                <c:pt idx="234">
                  <c:v>8.8663043437891104E-32</c:v>
                </c:pt>
                <c:pt idx="235">
                  <c:v>2.9816575212935535E-31</c:v>
                </c:pt>
                <c:pt idx="236">
                  <c:v>9.9274777697116213E-31</c:v>
                </c:pt>
                <c:pt idx="237">
                  <c:v>3.2725487901318392E-30</c:v>
                </c:pt>
                <c:pt idx="238">
                  <c:v>1.0680691688450831E-29</c:v>
                </c:pt>
                <c:pt idx="239">
                  <c:v>3.4512678770278381E-29</c:v>
                </c:pt>
                <c:pt idx="240">
                  <c:v>1.1041396388865408E-28</c:v>
                </c:pt>
                <c:pt idx="241">
                  <c:v>3.4973200317459585E-28</c:v>
                </c:pt>
                <c:pt idx="242">
                  <c:v>1.0967630008751515E-27</c:v>
                </c:pt>
                <c:pt idx="243">
                  <c:v>3.4053068240518527E-27</c:v>
                </c:pt>
                <c:pt idx="244">
                  <c:v>1.0468049027218485E-26</c:v>
                </c:pt>
                <c:pt idx="245">
                  <c:v>3.185967117111009E-26</c:v>
                </c:pt>
                <c:pt idx="246">
                  <c:v>9.6002572784362092E-26</c:v>
                </c:pt>
                <c:pt idx="247">
                  <c:v>2.8641152949943479E-25</c:v>
                </c:pt>
                <c:pt idx="248">
                  <c:v>8.459879222983057E-25</c:v>
                </c:pt>
                <c:pt idx="249">
                  <c:v>2.4740237877590242E-24</c:v>
                </c:pt>
                <c:pt idx="250">
                  <c:v>7.1632419596683904E-24</c:v>
                </c:pt>
                <c:pt idx="251">
                  <c:v>2.0534371397872917E-23</c:v>
                </c:pt>
                <c:pt idx="252">
                  <c:v>5.8279960152349508E-23</c:v>
                </c:pt>
                <c:pt idx="253">
                  <c:v>1.6376576617824499E-22</c:v>
                </c:pt>
                <c:pt idx="254">
                  <c:v>4.5560978047353355E-22</c:v>
                </c:pt>
                <c:pt idx="255">
                  <c:v>1.2549574387774514E-21</c:v>
                </c:pt>
                <c:pt idx="256">
                  <c:v>3.4224018166660404E-21</c:v>
                </c:pt>
                <c:pt idx="257">
                  <c:v>9.2405759321341237E-21</c:v>
                </c:pt>
                <c:pt idx="258">
                  <c:v>2.4702057266018638E-20</c:v>
                </c:pt>
                <c:pt idx="259">
                  <c:v>6.5378243762414079E-20</c:v>
                </c:pt>
                <c:pt idx="260">
                  <c:v>1.7131658857739592E-19</c:v>
                </c:pt>
                <c:pt idx="261">
                  <c:v>4.4445892051872145E-19</c:v>
                </c:pt>
                <c:pt idx="262">
                  <c:v>1.1416418438980463E-18</c:v>
                </c:pt>
                <c:pt idx="263">
                  <c:v>2.9033150895789181E-18</c:v>
                </c:pt>
                <c:pt idx="264">
                  <c:v>7.3101199967312104E-18</c:v>
                </c:pt>
                <c:pt idx="265">
                  <c:v>1.8223042268916212E-17</c:v>
                </c:pt>
                <c:pt idx="266">
                  <c:v>4.4976256060589519E-17</c:v>
                </c:pt>
                <c:pt idx="267">
                  <c:v>1.0990356013411513E-16</c:v>
                </c:pt>
                <c:pt idx="268">
                  <c:v>2.6589260731256625E-16</c:v>
                </c:pt>
                <c:pt idx="269">
                  <c:v>6.3689348488130685E-16</c:v>
                </c:pt>
                <c:pt idx="270">
                  <c:v>1.5104049200655078E-15</c:v>
                </c:pt>
                <c:pt idx="271">
                  <c:v>3.5463861220677614E-15</c:v>
                </c:pt>
                <c:pt idx="272">
                  <c:v>8.2441272709459576E-15</c:v>
                </c:pt>
                <c:pt idx="273">
                  <c:v>1.8974458835984852E-14</c:v>
                </c:pt>
                <c:pt idx="274">
                  <c:v>4.3237457768734089E-14</c:v>
                </c:pt>
                <c:pt idx="275">
                  <c:v>9.7547680029530648E-14</c:v>
                </c:pt>
                <c:pt idx="276">
                  <c:v>2.1789124533446346E-13</c:v>
                </c:pt>
                <c:pt idx="277">
                  <c:v>4.8186863498103275E-13</c:v>
                </c:pt>
                <c:pt idx="278">
                  <c:v>1.0550755971797264E-12</c:v>
                </c:pt>
                <c:pt idx="279">
                  <c:v>2.2872020925241963E-12</c:v>
                </c:pt>
                <c:pt idx="280">
                  <c:v>4.908983165502999E-12</c:v>
                </c:pt>
                <c:pt idx="281">
                  <c:v>1.0431447763402696E-11</c:v>
                </c:pt>
                <c:pt idx="282">
                  <c:v>2.194641939316585E-11</c:v>
                </c:pt>
                <c:pt idx="283">
                  <c:v>4.5713955653680498E-11</c:v>
                </c:pt>
                <c:pt idx="284">
                  <c:v>9.4275744954464446E-11</c:v>
                </c:pt>
                <c:pt idx="285">
                  <c:v>1.9249399450066194E-10</c:v>
                </c:pt>
                <c:pt idx="286">
                  <c:v>3.8913512915974826E-10</c:v>
                </c:pt>
                <c:pt idx="287">
                  <c:v>7.7884266469647347E-10</c:v>
                </c:pt>
                <c:pt idx="288">
                  <c:v>1.5433522920108718E-9</c:v>
                </c:pt>
                <c:pt idx="289">
                  <c:v>3.0279343184816894E-9</c:v>
                </c:pt>
                <c:pt idx="290">
                  <c:v>5.881578137925842E-9</c:v>
                </c:pt>
                <c:pt idx="291">
                  <c:v>1.1311164896284688E-8</c:v>
                </c:pt>
                <c:pt idx="292">
                  <c:v>2.1537080830890553E-8</c:v>
                </c:pt>
                <c:pt idx="293">
                  <c:v>4.0600593685419491E-8</c:v>
                </c:pt>
                <c:pt idx="294">
                  <c:v>7.5778145384060649E-8</c:v>
                </c:pt>
                <c:pt idx="295">
                  <c:v>1.4003016536702555E-7</c:v>
                </c:pt>
                <c:pt idx="296">
                  <c:v>2.5619182835859699E-7</c:v>
                </c:pt>
                <c:pt idx="297">
                  <c:v>4.6406090893560279E-7</c:v>
                </c:pt>
                <c:pt idx="298">
                  <c:v>8.3224413123166589E-7</c:v>
                </c:pt>
                <c:pt idx="299">
                  <c:v>1.4777213161151172E-6</c:v>
                </c:pt>
                <c:pt idx="300">
                  <c:v>2.597768082805743E-6</c:v>
                </c:pt>
                <c:pt idx="301">
                  <c:v>4.5214138143414618E-6</c:v>
                </c:pt>
                <c:pt idx="302">
                  <c:v>7.7913762817025523E-6</c:v>
                </c:pt>
                <c:pt idx="303">
                  <c:v>1.3292912400643778E-5</c:v>
                </c:pt>
                <c:pt idx="304">
                  <c:v>2.2453918832425974E-5</c:v>
                </c:pt>
                <c:pt idx="305">
                  <c:v>3.7551751282257E-5</c:v>
                </c:pt>
                <c:pt idx="306">
                  <c:v>6.2177647287767424E-5</c:v>
                </c:pt>
                <c:pt idx="307">
                  <c:v>1.0193056132997943E-4</c:v>
                </c:pt>
                <c:pt idx="308">
                  <c:v>1.6544002558287402E-4</c:v>
                </c:pt>
                <c:pt idx="309">
                  <c:v>2.6585375759599226E-4</c:v>
                </c:pt>
                <c:pt idx="310">
                  <c:v>4.2297145507594152E-4</c:v>
                </c:pt>
                <c:pt idx="311">
                  <c:v>6.6626248040929517E-4</c:v>
                </c:pt>
                <c:pt idx="312">
                  <c:v>1.039072131821851E-3</c:v>
                </c:pt>
                <c:pt idx="313">
                  <c:v>1.6043978770535513E-3</c:v>
                </c:pt>
                <c:pt idx="314">
                  <c:v>2.4527004004192433E-3</c:v>
                </c:pt>
                <c:pt idx="315">
                  <c:v>3.7122991599580534E-3</c:v>
                </c:pt>
                <c:pt idx="316">
                  <c:v>5.5629796847584158E-3</c:v>
                </c:pt>
                <c:pt idx="317">
                  <c:v>8.2534974721276445E-3</c:v>
                </c:pt>
                <c:pt idx="318">
                  <c:v>1.2123684137671025E-2</c:v>
                </c:pt>
                <c:pt idx="319">
                  <c:v>1.7631824126946933E-2</c:v>
                </c:pt>
                <c:pt idx="320">
                  <c:v>2.5387849736125338E-2</c:v>
                </c:pt>
                <c:pt idx="321">
                  <c:v>3.6192670993127285E-2</c:v>
                </c:pt>
                <c:pt idx="322">
                  <c:v>5.1083587865596795E-2</c:v>
                </c:pt>
                <c:pt idx="323">
                  <c:v>7.1385201820907046E-2</c:v>
                </c:pt>
                <c:pt idx="324">
                  <c:v>9.8764537138642874E-2</c:v>
                </c:pt>
                <c:pt idx="325">
                  <c:v>0.13528819906862352</c:v>
                </c:pt>
                <c:pt idx="326">
                  <c:v>0.18347835601985185</c:v>
                </c:pt>
                <c:pt idx="327">
                  <c:v>0.24636318300835325</c:v>
                </c:pt>
                <c:pt idx="328">
                  <c:v>0.32751622127837315</c:v>
                </c:pt>
                <c:pt idx="329">
                  <c:v>0.43107800527483964</c:v>
                </c:pt>
                <c:pt idx="330">
                  <c:v>0.56175242549736759</c:v>
                </c:pt>
                <c:pt idx="331">
                  <c:v>0.72476980171701277</c:v>
                </c:pt>
                <c:pt idx="332">
                  <c:v>0.92580871562541023</c:v>
                </c:pt>
                <c:pt idx="333">
                  <c:v>1.1708694696363868</c:v>
                </c:pt>
                <c:pt idx="334">
                  <c:v>1.4660937444960274</c:v>
                </c:pt>
                <c:pt idx="335">
                  <c:v>1.8175277117767727</c:v>
                </c:pt>
                <c:pt idx="336">
                  <c:v>2.2308295241138389</c:v>
                </c:pt>
                <c:pt idx="337">
                  <c:v>2.7109266543219444</c:v>
                </c:pt>
                <c:pt idx="338">
                  <c:v>3.2616337586230162</c:v>
                </c:pt>
                <c:pt idx="339">
                  <c:v>3.8852472448135527</c:v>
                </c:pt>
                <c:pt idx="340">
                  <c:v>4.5821380619092942</c:v>
                </c:pt>
                <c:pt idx="341">
                  <c:v>5.3503688346992693</c:v>
                </c:pt>
                <c:pt idx="342">
                  <c:v>6.1853647451608698</c:v>
                </c:pt>
                <c:pt idx="343">
                  <c:v>7.079668935467283</c:v>
                </c:pt>
                <c:pt idx="344">
                  <c:v>8.0228121929428227</c:v>
                </c:pt>
                <c:pt idx="345">
                  <c:v>9.0013229604151483</c:v>
                </c:pt>
                <c:pt idx="346">
                  <c:v>9.9988972183280236</c:v>
                </c:pt>
                <c:pt idx="347">
                  <c:v>10.996738707981285</c:v>
                </c:pt>
                <c:pt idx="348">
                  <c:v>11.97406881039996</c:v>
                </c:pt>
                <c:pt idx="349">
                  <c:v>12.908792946397805</c:v>
                </c:pt>
                <c:pt idx="350">
                  <c:v>13.778297634473196</c:v>
                </c:pt>
                <c:pt idx="351">
                  <c:v>14.560340487909835</c:v>
                </c:pt>
                <c:pt idx="352">
                  <c:v>15.233985629101397</c:v>
                </c:pt>
                <c:pt idx="353">
                  <c:v>15.780530319981509</c:v>
                </c:pt>
                <c:pt idx="354">
                  <c:v>16.184365889053762</c:v>
                </c:pt>
                <c:pt idx="355">
                  <c:v>16.43371776979966</c:v>
                </c:pt>
                <c:pt idx="356">
                  <c:v>16.521215722257608</c:v>
                </c:pt>
                <c:pt idx="357">
                  <c:v>16.444255709308063</c:v>
                </c:pt>
                <c:pt idx="358">
                  <c:v>16.205128634613541</c:v>
                </c:pt>
                <c:pt idx="359">
                  <c:v>15.81090706127781</c:v>
                </c:pt>
                <c:pt idx="360">
                  <c:v>15.273097727547952</c:v>
                </c:pt>
                <c:pt idx="361">
                  <c:v>14.607083681965857</c:v>
                </c:pt>
                <c:pt idx="362">
                  <c:v>13.831393773633753</c:v>
                </c:pt>
                <c:pt idx="363">
                  <c:v>12.96684787574001</c:v>
                </c:pt>
                <c:pt idx="364">
                  <c:v>12.03563275981235</c:v>
                </c:pt>
                <c:pt idx="365">
                  <c:v>11.060365565831981</c:v>
                </c:pt>
                <c:pt idx="366">
                  <c:v>10.063199369961451</c:v>
                </c:pt>
                <c:pt idx="367">
                  <c:v>9.0650189054034715</c:v>
                </c:pt>
                <c:pt idx="368">
                  <c:v>8.084764858570388</c:v>
                </c:pt>
                <c:pt idx="369">
                  <c:v>7.1389134045283038</c:v>
                </c:pt>
                <c:pt idx="370">
                  <c:v>6.2411249370724642</c:v>
                </c:pt>
                <c:pt idx="371">
                  <c:v>5.4020634496140527</c:v>
                </c:pt>
                <c:pt idx="372">
                  <c:v>4.629376758490003</c:v>
                </c:pt>
                <c:pt idx="373">
                  <c:v>3.9278185317631444</c:v>
                </c:pt>
                <c:pt idx="374">
                  <c:v>3.2994864143040967</c:v>
                </c:pt>
                <c:pt idx="375">
                  <c:v>2.7441466443738873</c:v>
                </c:pt>
                <c:pt idx="376">
                  <c:v>2.25961437588145</c:v>
                </c:pt>
                <c:pt idx="377">
                  <c:v>1.8421601531373322</c:v>
                </c:pt>
                <c:pt idx="378">
                  <c:v>1.4869161577505263</c:v>
                </c:pt>
                <c:pt idx="379">
                  <c:v>1.1882603869895385</c:v>
                </c:pt>
                <c:pt idx="380">
                  <c:v>0.94016222932077731</c:v>
                </c:pt>
                <c:pt idx="381">
                  <c:v>0.73647841285864235</c:v>
                </c:pt>
                <c:pt idx="382">
                  <c:v>0.57119353786170435</c:v>
                </c:pt>
                <c:pt idx="383">
                  <c:v>0.43860400301699487</c:v>
                </c:pt>
                <c:pt idx="384">
                  <c:v>0.33344786296392726</c:v>
                </c:pt>
                <c:pt idx="385">
                  <c:v>0.25098590195216985</c:v>
                </c:pt>
                <c:pt idx="386">
                  <c:v>0.18704097532918262</c:v>
                </c:pt>
                <c:pt idx="387">
                  <c:v>0.13800354136248696</c:v>
                </c:pt>
                <c:pt idx="388">
                  <c:v>0.10081142312615211</c:v>
                </c:pt>
                <c:pt idx="389">
                  <c:v>7.2911377243480943E-2</c:v>
                </c:pt>
                <c:pt idx="390">
                  <c:v>5.2209183318854914E-2</c:v>
                </c:pt>
                <c:pt idx="391">
                  <c:v>3.7013873774557768E-2</c:v>
                </c:pt>
                <c:pt idx="392">
                  <c:v>2.5980542846526622E-2</c:v>
                </c:pt>
                <c:pt idx="393">
                  <c:v>1.8055018777891171E-2</c:v>
                </c:pt>
                <c:pt idx="394">
                  <c:v>1.2422634556547409E-2</c:v>
                </c:pt>
                <c:pt idx="395">
                  <c:v>8.4624383222727615E-3</c:v>
                </c:pt>
                <c:pt idx="396">
                  <c:v>5.7074664203750338E-3</c:v>
                </c:pt>
                <c:pt idx="397">
                  <c:v>3.8111606469890054E-3</c:v>
                </c:pt>
                <c:pt idx="398">
                  <c:v>2.5196324190125035E-3</c:v>
                </c:pt>
                <c:pt idx="399">
                  <c:v>1.6492373496288584E-3</c:v>
                </c:pt>
                <c:pt idx="400">
                  <c:v>1.0687968797530624E-3</c:v>
                </c:pt>
                <c:pt idx="401">
                  <c:v>6.8576171384086078E-4</c:v>
                </c:pt>
                <c:pt idx="402">
                  <c:v>4.356295524895935E-4</c:v>
                </c:pt>
                <c:pt idx="403">
                  <c:v>2.7398543411190156E-4</c:v>
                </c:pt>
                <c:pt idx="404">
                  <c:v>1.7060967585241682E-4</c:v>
                </c:pt>
                <c:pt idx="405">
                  <c:v>1.0518307966630925E-4</c:v>
                </c:pt>
                <c:pt idx="406">
                  <c:v>6.4202826597609038E-5</c:v>
                </c:pt>
                <c:pt idx="407">
                  <c:v>3.8799707974080611E-5</c:v>
                </c:pt>
                <c:pt idx="408">
                  <c:v>2.3215006349348426E-5</c:v>
                </c:pt>
                <c:pt idx="409">
                  <c:v>1.3752295590009653E-5</c:v>
                </c:pt>
                <c:pt idx="410">
                  <c:v>8.0658033962340995E-6</c:v>
                </c:pt>
                <c:pt idx="411">
                  <c:v>4.6836680474174335E-6</c:v>
                </c:pt>
                <c:pt idx="412">
                  <c:v>2.692716453614228E-6</c:v>
                </c:pt>
                <c:pt idx="413">
                  <c:v>1.5327142064704824E-6</c:v>
                </c:pt>
                <c:pt idx="414">
                  <c:v>8.6376933781201908E-7</c:v>
                </c:pt>
                <c:pt idx="415">
                  <c:v>4.819482699720896E-7</c:v>
                </c:pt>
                <c:pt idx="416">
                  <c:v>2.6623742836988925E-7</c:v>
                </c:pt>
                <c:pt idx="417">
                  <c:v>1.4561423587428843E-7</c:v>
                </c:pt>
                <c:pt idx="418">
                  <c:v>7.8850527520385994E-8</c:v>
                </c:pt>
                <c:pt idx="419">
                  <c:v>4.227381208438733E-8</c:v>
                </c:pt>
                <c:pt idx="420">
                  <c:v>2.2439039532763163E-8</c:v>
                </c:pt>
                <c:pt idx="421">
                  <c:v>1.1792425918343551E-8</c:v>
                </c:pt>
                <c:pt idx="422">
                  <c:v>6.1357561495911192E-9</c:v>
                </c:pt>
                <c:pt idx="423">
                  <c:v>3.1608149281452867E-9</c:v>
                </c:pt>
                <c:pt idx="424">
                  <c:v>1.612115249192236E-9</c:v>
                </c:pt>
                <c:pt idx="425">
                  <c:v>8.1406511812220544E-10</c:v>
                </c:pt>
                <c:pt idx="426">
                  <c:v>4.0699422588893462E-10</c:v>
                </c:pt>
                <c:pt idx="427">
                  <c:v>2.0145747734414723E-10</c:v>
                </c:pt>
                <c:pt idx="428">
                  <c:v>9.8728963297471707E-11</c:v>
                </c:pt>
                <c:pt idx="429">
                  <c:v>4.7904002777288859E-11</c:v>
                </c:pt>
                <c:pt idx="430">
                  <c:v>2.3012567358991011E-11</c:v>
                </c:pt>
                <c:pt idx="431">
                  <c:v>1.0945217177594802E-11</c:v>
                </c:pt>
                <c:pt idx="432">
                  <c:v>5.1540631542056263E-12</c:v>
                </c:pt>
                <c:pt idx="433">
                  <c:v>2.4029300578815459E-12</c:v>
                </c:pt>
                <c:pt idx="434">
                  <c:v>1.109171152708482E-12</c:v>
                </c:pt>
                <c:pt idx="435">
                  <c:v>5.0689971105928839E-13</c:v>
                </c:pt>
                <c:pt idx="436">
                  <c:v>2.2935676963224396E-13</c:v>
                </c:pt>
                <c:pt idx="437">
                  <c:v>1.0274652073478261E-13</c:v>
                </c:pt>
                <c:pt idx="438">
                  <c:v>4.5571017707527353E-14</c:v>
                </c:pt>
                <c:pt idx="439">
                  <c:v>2.0011349283471128E-14</c:v>
                </c:pt>
                <c:pt idx="440">
                  <c:v>8.7002164798027318E-15</c:v>
                </c:pt>
                <c:pt idx="441">
                  <c:v>3.7449824540210141E-15</c:v>
                </c:pt>
                <c:pt idx="442">
                  <c:v>1.5960098135804905E-15</c:v>
                </c:pt>
                <c:pt idx="443">
                  <c:v>6.7342210714294422E-16</c:v>
                </c:pt>
                <c:pt idx="444">
                  <c:v>2.8132298897172312E-16</c:v>
                </c:pt>
                <c:pt idx="445">
                  <c:v>1.1635608988391142E-16</c:v>
                </c:pt>
                <c:pt idx="446">
                  <c:v>4.7647383372118639E-17</c:v>
                </c:pt>
                <c:pt idx="447">
                  <c:v>1.9317682982251925E-17</c:v>
                </c:pt>
                <c:pt idx="448">
                  <c:v>7.7542010197677752E-18</c:v>
                </c:pt>
                <c:pt idx="449">
                  <c:v>3.0816628152431707E-18</c:v>
                </c:pt>
                <c:pt idx="450">
                  <c:v>1.2125487892714324E-18</c:v>
                </c:pt>
                <c:pt idx="451">
                  <c:v>4.7236680272311092E-19</c:v>
                </c:pt>
                <c:pt idx="452">
                  <c:v>1.8219042807548585E-19</c:v>
                </c:pt>
                <c:pt idx="453">
                  <c:v>6.957252826362692E-20</c:v>
                </c:pt>
                <c:pt idx="454">
                  <c:v>2.6303652433395815E-20</c:v>
                </c:pt>
                <c:pt idx="455">
                  <c:v>9.8460122204882382E-21</c:v>
                </c:pt>
                <c:pt idx="456">
                  <c:v>3.6489736345881992E-21</c:v>
                </c:pt>
                <c:pt idx="457">
                  <c:v>1.3388968571632529E-21</c:v>
                </c:pt>
                <c:pt idx="458">
                  <c:v>4.8639551378536847E-22</c:v>
                </c:pt>
                <c:pt idx="459">
                  <c:v>1.7494359261100098E-22</c:v>
                </c:pt>
                <c:pt idx="460">
                  <c:v>6.2297778879381211E-23</c:v>
                </c:pt>
                <c:pt idx="461">
                  <c:v>2.1964085554928611E-23</c:v>
                </c:pt>
                <c:pt idx="462">
                  <c:v>7.6668988266394356E-24</c:v>
                </c:pt>
                <c:pt idx="463">
                  <c:v>2.6496736058886961E-24</c:v>
                </c:pt>
                <c:pt idx="464">
                  <c:v>9.0663205247723385E-25</c:v>
                </c:pt>
                <c:pt idx="465">
                  <c:v>3.0713958961411925E-25</c:v>
                </c:pt>
                <c:pt idx="466">
                  <c:v>1.0301644822630721E-25</c:v>
                </c:pt>
                <c:pt idx="467">
                  <c:v>3.4209236915286288E-26</c:v>
                </c:pt>
                <c:pt idx="468">
                  <c:v>1.1247247264182784E-26</c:v>
                </c:pt>
                <c:pt idx="469">
                  <c:v>3.6611299222916814E-27</c:v>
                </c:pt>
                <c:pt idx="470">
                  <c:v>1.1799132569589302E-27</c:v>
                </c:pt>
                <c:pt idx="471">
                  <c:v>3.7648793407292348E-28</c:v>
                </c:pt>
                <c:pt idx="472">
                  <c:v>1.1893730278435111E-28</c:v>
                </c:pt>
                <c:pt idx="473">
                  <c:v>3.7200703303921234E-29</c:v>
                </c:pt>
                <c:pt idx="474">
                  <c:v>1.151994106880059E-29</c:v>
                </c:pt>
                <c:pt idx="475">
                  <c:v>3.5319569873086781E-30</c:v>
                </c:pt>
                <c:pt idx="476">
                  <c:v>1.0721278965617101E-30</c:v>
                </c:pt>
                <c:pt idx="477">
                  <c:v>3.222135713549754E-31</c:v>
                </c:pt>
                <c:pt idx="478">
                  <c:v>9.587538093222629E-32</c:v>
                </c:pt>
                <c:pt idx="479">
                  <c:v>2.8244664356802473E-32</c:v>
                </c:pt>
                <c:pt idx="480">
                  <c:v>8.2381894624701711E-33</c:v>
                </c:pt>
                <c:pt idx="481">
                  <c:v>2.3789930588926715E-33</c:v>
                </c:pt>
                <c:pt idx="482">
                  <c:v>6.8017492269250363E-34</c:v>
                </c:pt>
                <c:pt idx="483">
                  <c:v>1.9253695482752196E-34</c:v>
                </c:pt>
                <c:pt idx="484">
                  <c:v>5.3960209018613184E-35</c:v>
                </c:pt>
                <c:pt idx="485">
                  <c:v>1.497266782220442E-35</c:v>
                </c:pt>
                <c:pt idx="486">
                  <c:v>4.1133039035327383E-36</c:v>
                </c:pt>
                <c:pt idx="487">
                  <c:v>1.1187896694505338E-36</c:v>
                </c:pt>
                <c:pt idx="488">
                  <c:v>3.0128127406155815E-37</c:v>
                </c:pt>
                <c:pt idx="489">
                  <c:v>8.0327060134690833E-38</c:v>
                </c:pt>
                <c:pt idx="490">
                  <c:v>2.120399278774684E-38</c:v>
                </c:pt>
                <c:pt idx="491">
                  <c:v>5.5416547428300469E-39</c:v>
                </c:pt>
                <c:pt idx="492">
                  <c:v>1.4339279284411356E-39</c:v>
                </c:pt>
                <c:pt idx="493">
                  <c:v>3.6735099798734862E-40</c:v>
                </c:pt>
                <c:pt idx="494">
                  <c:v>9.3175378645782048E-41</c:v>
                </c:pt>
                <c:pt idx="495">
                  <c:v>2.3398453301967191E-41</c:v>
                </c:pt>
                <c:pt idx="496">
                  <c:v>5.8175372957979739E-42</c:v>
                </c:pt>
                <c:pt idx="497">
                  <c:v>1.4320469075893803E-42</c:v>
                </c:pt>
                <c:pt idx="498">
                  <c:v>3.4901279856146532E-43</c:v>
                </c:pt>
                <c:pt idx="499">
                  <c:v>8.4215397774865644E-44</c:v>
                </c:pt>
                <c:pt idx="500">
                  <c:v>2.0119060527774679E-44</c:v>
                </c:pt>
                <c:pt idx="501">
                  <c:v>4.7587175887203965E-45</c:v>
                </c:pt>
                <c:pt idx="502">
                  <c:v>1.1143925712527123E-45</c:v>
                </c:pt>
                <c:pt idx="503">
                  <c:v>2.5837621183268105E-46</c:v>
                </c:pt>
                <c:pt idx="504">
                  <c:v>5.9310677717876801E-47</c:v>
                </c:pt>
                <c:pt idx="505">
                  <c:v>1.3479670872078459E-47</c:v>
                </c:pt>
                <c:pt idx="506">
                  <c:v>3.0331349397559965E-48</c:v>
                </c:pt>
                <c:pt idx="507">
                  <c:v>6.7572535823025735E-49</c:v>
                </c:pt>
                <c:pt idx="508">
                  <c:v>1.4904408468185933E-49</c:v>
                </c:pt>
                <c:pt idx="509">
                  <c:v>3.2548075379325437E-50</c:v>
                </c:pt>
                <c:pt idx="510">
                  <c:v>7.0372328892887548E-51</c:v>
                </c:pt>
                <c:pt idx="511">
                  <c:v>1.5064148080860137E-51</c:v>
                </c:pt>
                <c:pt idx="512">
                  <c:v>3.1926644049296449E-52</c:v>
                </c:pt>
                <c:pt idx="513">
                  <c:v>6.6992780953585973E-53</c:v>
                </c:pt>
                <c:pt idx="514">
                  <c:v>1.391774207952903E-53</c:v>
                </c:pt>
                <c:pt idx="515">
                  <c:v>2.862698454042011E-54</c:v>
                </c:pt>
                <c:pt idx="516">
                  <c:v>5.8297303163089618E-55</c:v>
                </c:pt>
                <c:pt idx="517">
                  <c:v>1.1754045506496835E-55</c:v>
                </c:pt>
                <c:pt idx="518">
                  <c:v>2.3463473915644914E-56</c:v>
                </c:pt>
                <c:pt idx="519">
                  <c:v>4.6372797829750748E-57</c:v>
                </c:pt>
                <c:pt idx="520">
                  <c:v>9.0740324390690672E-58</c:v>
                </c:pt>
                <c:pt idx="521">
                  <c:v>1.7579373668222656E-58</c:v>
                </c:pt>
                <c:pt idx="522">
                  <c:v>3.3718830990959291E-59</c:v>
                </c:pt>
                <c:pt idx="523">
                  <c:v>6.4033562317413832E-60</c:v>
                </c:pt>
                <c:pt idx="524">
                  <c:v>1.2039511298269854E-60</c:v>
                </c:pt>
                <c:pt idx="525">
                  <c:v>2.2411766848911459E-61</c:v>
                </c:pt>
                <c:pt idx="526">
                  <c:v>4.1305641824792454E-62</c:v>
                </c:pt>
                <c:pt idx="527">
                  <c:v>7.5371766766522012E-63</c:v>
                </c:pt>
                <c:pt idx="528">
                  <c:v>1.3616768626553122E-63</c:v>
                </c:pt>
                <c:pt idx="529">
                  <c:v>2.4355971790459802E-64</c:v>
                </c:pt>
                <c:pt idx="530">
                  <c:v>4.3132328923268672E-65</c:v>
                </c:pt>
                <c:pt idx="531">
                  <c:v>7.5625175634214633E-66</c:v>
                </c:pt>
                <c:pt idx="532">
                  <c:v>1.3127920132298092E-66</c:v>
                </c:pt>
                <c:pt idx="533">
                  <c:v>2.2562722253324244E-67</c:v>
                </c:pt>
                <c:pt idx="534">
                  <c:v>3.8393093843885624E-68</c:v>
                </c:pt>
                <c:pt idx="535">
                  <c:v>6.4681601643921605E-69</c:v>
                </c:pt>
                <c:pt idx="536">
                  <c:v>1.0788832784741042E-69</c:v>
                </c:pt>
                <c:pt idx="537">
                  <c:v>1.781698443205402E-70</c:v>
                </c:pt>
                <c:pt idx="538">
                  <c:v>2.9131307719289628E-71</c:v>
                </c:pt>
                <c:pt idx="539">
                  <c:v>4.7157611774416942E-72</c:v>
                </c:pt>
                <c:pt idx="540">
                  <c:v>7.5580483629541522E-73</c:v>
                </c:pt>
                <c:pt idx="541">
                  <c:v>1.1993158468096667E-73</c:v>
                </c:pt>
                <c:pt idx="542">
                  <c:v>1.8841849020289754E-74</c:v>
                </c:pt>
                <c:pt idx="543">
                  <c:v>2.9307549594366051E-75</c:v>
                </c:pt>
                <c:pt idx="544">
                  <c:v>4.5133762519773545E-76</c:v>
                </c:pt>
                <c:pt idx="545">
                  <c:v>6.8816029612543568E-77</c:v>
                </c:pt>
                <c:pt idx="546">
                  <c:v>1.0388281905499261E-77</c:v>
                </c:pt>
                <c:pt idx="547">
                  <c:v>1.5526153756700653E-78</c:v>
                </c:pt>
                <c:pt idx="548">
                  <c:v>2.297471224750143E-79</c:v>
                </c:pt>
                <c:pt idx="549">
                  <c:v>3.3659086131840923E-80</c:v>
                </c:pt>
                <c:pt idx="550">
                  <c:v>4.8822566080646265E-81</c:v>
                </c:pt>
                <c:pt idx="551">
                  <c:v>7.0114029202533799E-82</c:v>
                </c:pt>
                <c:pt idx="552">
                  <c:v>9.9690847994482446E-83</c:v>
                </c:pt>
                <c:pt idx="553">
                  <c:v>1.4033684124910054E-83</c:v>
                </c:pt>
                <c:pt idx="554">
                  <c:v>1.9559337727704531E-84</c:v>
                </c:pt>
                <c:pt idx="555">
                  <c:v>2.6989984553518592E-85</c:v>
                </c:pt>
                <c:pt idx="556">
                  <c:v>3.6873738219949508E-86</c:v>
                </c:pt>
                <c:pt idx="557">
                  <c:v>4.9876703513251267E-87</c:v>
                </c:pt>
                <c:pt idx="558">
                  <c:v>6.6795062066240072E-88</c:v>
                </c:pt>
                <c:pt idx="559">
                  <c:v>8.8563957568876957E-89</c:v>
                </c:pt>
                <c:pt idx="560">
                  <c:v>1.1626144445463256E-89</c:v>
                </c:pt>
                <c:pt idx="561">
                  <c:v>1.5110556373111895E-90</c:v>
                </c:pt>
                <c:pt idx="562">
                  <c:v>1.9444251876619506E-91</c:v>
                </c:pt>
                <c:pt idx="563">
                  <c:v>2.4772398789975656E-92</c:v>
                </c:pt>
                <c:pt idx="564">
                  <c:v>3.1247187185604071E-93</c:v>
                </c:pt>
                <c:pt idx="565">
                  <c:v>3.9022926608724068E-94</c:v>
                </c:pt>
                <c:pt idx="566">
                  <c:v>4.8249718841678033E-95</c:v>
                </c:pt>
                <c:pt idx="567">
                  <c:v>5.9065757580282627E-96</c:v>
                </c:pt>
                <c:pt idx="568">
                  <c:v>7.1588425709384233E-97</c:v>
                </c:pt>
                <c:pt idx="569">
                  <c:v>8.5904494617354639E-98</c:v>
                </c:pt>
                <c:pt idx="570">
                  <c:v>1.020598684314481E-98</c:v>
                </c:pt>
                <c:pt idx="571">
                  <c:v>1.2004944672369888E-99</c:v>
                </c:pt>
                <c:pt idx="572">
                  <c:v>1.3980778763220137E-100</c:v>
                </c:pt>
                <c:pt idx="573">
                  <c:v>1.6120132441102697E-101</c:v>
                </c:pt>
                <c:pt idx="574">
                  <c:v>1.8402290813618656E-102</c:v>
                </c:pt>
                <c:pt idx="575">
                  <c:v>2.0798940639301053E-103</c:v>
                </c:pt>
                <c:pt idx="576">
                  <c:v>2.3274297590453972E-104</c:v>
                </c:pt>
                <c:pt idx="577">
                  <c:v>2.5785644588561718E-105</c:v>
                </c:pt>
                <c:pt idx="578">
                  <c:v>2.8284300553131337E-106</c:v>
                </c:pt>
                <c:pt idx="579">
                  <c:v>3.0717009806338265E-107</c:v>
                </c:pt>
                <c:pt idx="580">
                  <c:v>3.3027710639895373E-108</c:v>
                </c:pt>
                <c:pt idx="581">
                  <c:v>3.5159609866259367E-109</c:v>
                </c:pt>
                <c:pt idx="582">
                  <c:v>3.7057461465039944E-110</c:v>
                </c:pt>
                <c:pt idx="583">
                  <c:v>3.8669924635445066E-111</c:v>
                </c:pt>
                <c:pt idx="584">
                  <c:v>3.9951862232957996E-112</c:v>
                </c:pt>
                <c:pt idx="585">
                  <c:v>4.0866436640457207E-113</c:v>
                </c:pt>
                <c:pt idx="586">
                  <c:v>4.1386867460668696E-114</c:v>
                </c:pt>
                <c:pt idx="587">
                  <c:v>4.1497734073227064E-115</c:v>
                </c:pt>
                <c:pt idx="588">
                  <c:v>4.1195734653667718E-116</c:v>
                </c:pt>
                <c:pt idx="589">
                  <c:v>4.04898495230716E-117</c:v>
                </c:pt>
                <c:pt idx="590">
                  <c:v>3.9400897549643547E-118</c:v>
                </c:pt>
                <c:pt idx="591">
                  <c:v>3.7960516183532656E-119</c:v>
                </c:pt>
                <c:pt idx="592">
                  <c:v>3.6209634845757568E-120</c:v>
                </c:pt>
                <c:pt idx="593">
                  <c:v>3.419654444699178E-121</c:v>
                </c:pt>
                <c:pt idx="594">
                  <c:v>3.1974689983297282E-122</c:v>
                </c:pt>
                <c:pt idx="595">
                  <c:v>2.9600326646546213E-123</c:v>
                </c:pt>
                <c:pt idx="596">
                  <c:v>2.7130181965710487E-124</c:v>
                </c:pt>
                <c:pt idx="597">
                  <c:v>2.4619257537467101E-125</c:v>
                </c:pt>
                <c:pt idx="598">
                  <c:v>2.2118885373338166E-126</c:v>
                </c:pt>
                <c:pt idx="599">
                  <c:v>1.9675127995309332E-127</c:v>
                </c:pt>
                <c:pt idx="600">
                  <c:v>1.7327580949204695E-128</c:v>
                </c:pt>
                <c:pt idx="601">
                  <c:v>1.5108604344464457E-129</c:v>
                </c:pt>
                <c:pt idx="602">
                  <c:v>1.3042979207172486E-130</c:v>
                </c:pt>
                <c:pt idx="603">
                  <c:v>1.1147957320174009E-131</c:v>
                </c:pt>
                <c:pt idx="604">
                  <c:v>9.4336516333350971E-133</c:v>
                </c:pt>
                <c:pt idx="605">
                  <c:v>7.9036993831973786E-134</c:v>
                </c:pt>
                <c:pt idx="606">
                  <c:v>6.5561221160921956E-135</c:v>
                </c:pt>
                <c:pt idx="607">
                  <c:v>5.3843055424314943E-136</c:v>
                </c:pt>
                <c:pt idx="608">
                  <c:v>4.3780266515775586E-137</c:v>
                </c:pt>
                <c:pt idx="609">
                  <c:v>3.524464553365738E-138</c:v>
                </c:pt>
                <c:pt idx="610">
                  <c:v>2.8091435646622824E-139</c:v>
                </c:pt>
                <c:pt idx="611">
                  <c:v>2.2167706588966524E-140</c:v>
                </c:pt>
                <c:pt idx="612">
                  <c:v>1.7319431635984784E-141</c:v>
                </c:pt>
                <c:pt idx="613">
                  <c:v>1.3397153981489968E-142</c:v>
                </c:pt>
                <c:pt idx="614">
                  <c:v>1.0260239629635232E-143</c:v>
                </c:pt>
                <c:pt idx="615">
                  <c:v>7.7798012204726649E-145</c:v>
                </c:pt>
                <c:pt idx="616">
                  <c:v>5.8404396281736645E-146</c:v>
                </c:pt>
                <c:pt idx="617">
                  <c:v>4.3409883395614933E-147</c:v>
                </c:pt>
                <c:pt idx="618">
                  <c:v>3.1944621100169548E-148</c:v>
                </c:pt>
                <c:pt idx="619">
                  <c:v>2.3274100485036367E-149</c:v>
                </c:pt>
                <c:pt idx="620">
                  <c:v>1.6788585646979743E-150</c:v>
                </c:pt>
                <c:pt idx="621">
                  <c:v>1.199006004175312E-151</c:v>
                </c:pt>
                <c:pt idx="622">
                  <c:v>8.4780241037742236E-153</c:v>
                </c:pt>
                <c:pt idx="623">
                  <c:v>5.9351811371937916E-154</c:v>
                </c:pt>
                <c:pt idx="624">
                  <c:v>4.1137637836299575E-155</c:v>
                </c:pt>
                <c:pt idx="625">
                  <c:v>2.822999263584883E-156</c:v>
                </c:pt>
                <c:pt idx="626">
                  <c:v>1.9179983138078997E-157</c:v>
                </c:pt>
                <c:pt idx="627">
                  <c:v>1.2901841997332706E-158</c:v>
                </c:pt>
                <c:pt idx="628">
                  <c:v>8.592533988692391E-160</c:v>
                </c:pt>
                <c:pt idx="629">
                  <c:v>5.6657425996103642E-161</c:v>
                </c:pt>
                <c:pt idx="630">
                  <c:v>3.6987796832327217E-162</c:v>
                </c:pt>
                <c:pt idx="631">
                  <c:v>2.3907057632203653E-163</c:v>
                </c:pt>
                <c:pt idx="632">
                  <c:v>1.5298886944269386E-164</c:v>
                </c:pt>
                <c:pt idx="633">
                  <c:v>9.6930306022567207E-166</c:v>
                </c:pt>
                <c:pt idx="634">
                  <c:v>6.080305130667418E-167</c:v>
                </c:pt>
                <c:pt idx="635">
                  <c:v>3.7762192893561591E-168</c:v>
                </c:pt>
                <c:pt idx="636">
                  <c:v>2.3219618513586681E-169</c:v>
                </c:pt>
                <c:pt idx="637">
                  <c:v>1.4135754560174337E-170</c:v>
                </c:pt>
                <c:pt idx="638">
                  <c:v>8.5201835983675988E-172</c:v>
                </c:pt>
                <c:pt idx="639">
                  <c:v>5.0844613754581953E-173</c:v>
                </c:pt>
                <c:pt idx="640">
                  <c:v>3.0040488699741236E-174</c:v>
                </c:pt>
                <c:pt idx="641">
                  <c:v>1.757256167542105E-175</c:v>
                </c:pt>
                <c:pt idx="642">
                  <c:v>1.017722089186448E-176</c:v>
                </c:pt>
                <c:pt idx="643">
                  <c:v>5.8356517521643658E-178</c:v>
                </c:pt>
                <c:pt idx="644">
                  <c:v>3.3129552918431301E-179</c:v>
                </c:pt>
                <c:pt idx="645">
                  <c:v>1.8621206874585826E-180</c:v>
                </c:pt>
                <c:pt idx="646">
                  <c:v>1.0362537533475729E-181</c:v>
                </c:pt>
                <c:pt idx="647">
                  <c:v>5.7093997274804764E-183</c:v>
                </c:pt>
                <c:pt idx="648">
                  <c:v>3.1144461426431103E-184</c:v>
                </c:pt>
                <c:pt idx="649">
                  <c:v>1.6820435736124041E-185</c:v>
                </c:pt>
                <c:pt idx="650">
                  <c:v>8.9941411886965714E-187</c:v>
                </c:pt>
                <c:pt idx="651">
                  <c:v>4.7615483786858365E-188</c:v>
                </c:pt>
                <c:pt idx="652">
                  <c:v>2.4957595607748133E-189</c:v>
                </c:pt>
                <c:pt idx="653">
                  <c:v>1.2951597148810131E-190</c:v>
                </c:pt>
                <c:pt idx="654">
                  <c:v>6.6544160925156421E-192</c:v>
                </c:pt>
                <c:pt idx="655">
                  <c:v>3.3850307704631804E-193</c:v>
                </c:pt>
                <c:pt idx="656">
                  <c:v>1.7048309856642811E-194</c:v>
                </c:pt>
                <c:pt idx="657">
                  <c:v>8.500922977474798E-196</c:v>
                </c:pt>
                <c:pt idx="658">
                  <c:v>4.1967864798616902E-197</c:v>
                </c:pt>
                <c:pt idx="659">
                  <c:v>2.0513213908041165E-198</c:v>
                </c:pt>
                <c:pt idx="660">
                  <c:v>9.9269671610244137E-200</c:v>
                </c:pt>
                <c:pt idx="661">
                  <c:v>4.7562590820479007E-201</c:v>
                </c:pt>
                <c:pt idx="662">
                  <c:v>2.2562149020248477E-202</c:v>
                </c:pt>
                <c:pt idx="663">
                  <c:v>1.0596476152856194E-203</c:v>
                </c:pt>
                <c:pt idx="664">
                  <c:v>4.9272943655863825E-205</c:v>
                </c:pt>
                <c:pt idx="665">
                  <c:v>2.268410212713116E-206</c:v>
                </c:pt>
                <c:pt idx="666">
                  <c:v>1.0339528173268055E-207</c:v>
                </c:pt>
                <c:pt idx="667">
                  <c:v>4.6660124122526459E-209</c:v>
                </c:pt>
                <c:pt idx="668">
                  <c:v>2.0847649666127053E-210</c:v>
                </c:pt>
                <c:pt idx="669">
                  <c:v>9.2221960982476607E-212</c:v>
                </c:pt>
                <c:pt idx="670">
                  <c:v>4.0390352818008305E-213</c:v>
                </c:pt>
                <c:pt idx="671">
                  <c:v>1.7514066032353329E-214</c:v>
                </c:pt>
                <c:pt idx="672">
                  <c:v>7.5190393983642438E-216</c:v>
                </c:pt>
                <c:pt idx="673">
                  <c:v>3.1959779910497785E-217</c:v>
                </c:pt>
                <c:pt idx="674">
                  <c:v>1.3449657998707679E-218</c:v>
                </c:pt>
                <c:pt idx="675">
                  <c:v>5.6038273192371782E-220</c:v>
                </c:pt>
                <c:pt idx="676">
                  <c:v>2.3116617601225228E-221</c:v>
                </c:pt>
                <c:pt idx="677">
                  <c:v>9.4412582115506376E-223</c:v>
                </c:pt>
                <c:pt idx="678">
                  <c:v>3.8176974137214355E-224</c:v>
                </c:pt>
                <c:pt idx="679">
                  <c:v>1.5284075481943012E-225</c:v>
                </c:pt>
                <c:pt idx="680">
                  <c:v>6.0581899429915548E-227</c:v>
                </c:pt>
                <c:pt idx="681">
                  <c:v>2.3774568276717504E-228</c:v>
                </c:pt>
                <c:pt idx="682">
                  <c:v>9.2373720250883282E-230</c:v>
                </c:pt>
                <c:pt idx="683">
                  <c:v>3.553450515022591E-231</c:v>
                </c:pt>
                <c:pt idx="684">
                  <c:v>1.3533750032369241E-232</c:v>
                </c:pt>
                <c:pt idx="685">
                  <c:v>5.103311424653278E-234</c:v>
                </c:pt>
                <c:pt idx="686">
                  <c:v>1.905250279578918E-235</c:v>
                </c:pt>
                <c:pt idx="687">
                  <c:v>7.0423570193750887E-237</c:v>
                </c:pt>
                <c:pt idx="688">
                  <c:v>2.5772116408502919E-238</c:v>
                </c:pt>
                <c:pt idx="689">
                  <c:v>9.3378774963508368E-240</c:v>
                </c:pt>
                <c:pt idx="690">
                  <c:v>3.3497492742442463E-241</c:v>
                </c:pt>
                <c:pt idx="691">
                  <c:v>1.1897137283904893E-242</c:v>
                </c:pt>
                <c:pt idx="692">
                  <c:v>4.1834895275515888E-244</c:v>
                </c:pt>
                <c:pt idx="693">
                  <c:v>1.4564679794716302E-245</c:v>
                </c:pt>
                <c:pt idx="694">
                  <c:v>5.0202950006949988E-247</c:v>
                </c:pt>
                <c:pt idx="695">
                  <c:v>1.7132611865516111E-248</c:v>
                </c:pt>
                <c:pt idx="696">
                  <c:v>5.7887388353368024E-250</c:v>
                </c:pt>
                <c:pt idx="697">
                  <c:v>1.9364682393057488E-251</c:v>
                </c:pt>
                <c:pt idx="698">
                  <c:v>6.4136143473379508E-253</c:v>
                </c:pt>
                <c:pt idx="699">
                  <c:v>2.1031068970516E-254</c:v>
                </c:pt>
                <c:pt idx="700">
                  <c:v>6.8278802381010716E-256</c:v>
                </c:pt>
                <c:pt idx="701">
                  <c:v>2.1947066723822113E-257</c:v>
                </c:pt>
                <c:pt idx="702">
                  <c:v>6.9844645086068343E-259</c:v>
                </c:pt>
                <c:pt idx="703">
                  <c:v>2.2006743798450037E-260</c:v>
                </c:pt>
                <c:pt idx="704">
                  <c:v>6.8650626009856052E-262</c:v>
                </c:pt>
                <c:pt idx="705">
                  <c:v>2.1203094940403667E-263</c:v>
                </c:pt>
                <c:pt idx="706">
                  <c:v>6.4836573623730626E-265</c:v>
                </c:pt>
                <c:pt idx="707">
                  <c:v>1.962939415212532E-266</c:v>
                </c:pt>
                <c:pt idx="708">
                  <c:v>5.8838254044321706E-268</c:v>
                </c:pt>
                <c:pt idx="709">
                  <c:v>1.7461385492985777E-269</c:v>
                </c:pt>
                <c:pt idx="710">
                  <c:v>5.1305469393806728E-271</c:v>
                </c:pt>
                <c:pt idx="711">
                  <c:v>1.4925011420203087E-272</c:v>
                </c:pt>
                <c:pt idx="712">
                  <c:v>4.2986463849137437E-274</c:v>
                </c:pt>
                <c:pt idx="713">
                  <c:v>1.2257864350442122E-275</c:v>
                </c:pt>
                <c:pt idx="714">
                  <c:v>3.4606999214931269E-277</c:v>
                </c:pt>
                <c:pt idx="715">
                  <c:v>9.6733993442633524E-279</c:v>
                </c:pt>
                <c:pt idx="716">
                  <c:v>2.6770737317067719E-280</c:v>
                </c:pt>
                <c:pt idx="717">
                  <c:v>7.3351261971809096E-282</c:v>
                </c:pt>
                <c:pt idx="718">
                  <c:v>1.9898525192689509E-283</c:v>
                </c:pt>
                <c:pt idx="719">
                  <c:v>5.3444156887676916E-285</c:v>
                </c:pt>
                <c:pt idx="720">
                  <c:v>1.42116863121525E-286</c:v>
                </c:pt>
                <c:pt idx="721">
                  <c:v>3.7415972478384447E-288</c:v>
                </c:pt>
                <c:pt idx="722">
                  <c:v>9.7529164489016737E-290</c:v>
                </c:pt>
                <c:pt idx="723">
                  <c:v>2.5169698411619502E-291</c:v>
                </c:pt>
                <c:pt idx="724">
                  <c:v>6.4311340429511541E-293</c:v>
                </c:pt>
                <c:pt idx="725">
                  <c:v>1.6269085936419472E-294</c:v>
                </c:pt>
                <c:pt idx="726">
                  <c:v>4.0747858235831039E-296</c:v>
                </c:pt>
                <c:pt idx="727">
                  <c:v>1.010444493902181E-297</c:v>
                </c:pt>
                <c:pt idx="728">
                  <c:v>2.4807681564905312E-299</c:v>
                </c:pt>
                <c:pt idx="729">
                  <c:v>6.0301197576721314E-301</c:v>
                </c:pt>
                <c:pt idx="730">
                  <c:v>1.4512149299879329E-302</c:v>
                </c:pt>
                <c:pt idx="731">
                  <c:v>3.4578295385969458E-304</c:v>
                </c:pt>
                <c:pt idx="732">
                  <c:v>8.1572066374491839E-306</c:v>
                </c:pt>
                <c:pt idx="733">
                  <c:v>1.9052211311963937E-307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D0-4DA3-99CC-23C47A6E514E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Chlorine!$G$12:$G$1113</c:f>
              <c:numCache>
                <c:formatCode>General</c:formatCode>
                <c:ptCount val="1102"/>
                <c:pt idx="0">
                  <c:v>1.4127732176737094E-132</c:v>
                </c:pt>
                <c:pt idx="1">
                  <c:v>1.6611425538062676E-131</c:v>
                </c:pt>
                <c:pt idx="2">
                  <c:v>1.9337814774208428E-130</c:v>
                </c:pt>
                <c:pt idx="3">
                  <c:v>2.2288145288932025E-129</c:v>
                </c:pt>
                <c:pt idx="4">
                  <c:v>2.5433522063001356E-128</c:v>
                </c:pt>
                <c:pt idx="5">
                  <c:v>2.8734597857037849E-127</c:v>
                </c:pt>
                <c:pt idx="6">
                  <c:v>3.21417695447039E-126</c:v>
                </c:pt>
                <c:pt idx="7">
                  <c:v>3.5595941473166037E-125</c:v>
                </c:pt>
                <c:pt idx="8">
                  <c:v>3.9029880981917923E-124</c:v>
                </c:pt>
                <c:pt idx="9">
                  <c:v>4.237015098732215E-123</c:v>
                </c:pt>
                <c:pt idx="10">
                  <c:v>4.5539560828563162E-122</c:v>
                </c:pt>
                <c:pt idx="11">
                  <c:v>4.8460033082633214E-121</c:v>
                </c:pt>
                <c:pt idx="12">
                  <c:v>5.1055744827074307E-120</c:v>
                </c:pt>
                <c:pt idx="13">
                  <c:v>5.3256370836975882E-119</c:v>
                </c:pt>
                <c:pt idx="14">
                  <c:v>5.5000237087418886E-118</c:v>
                </c:pt>
                <c:pt idx="15">
                  <c:v>5.623718802111925E-117</c:v>
                </c:pt>
                <c:pt idx="16">
                  <c:v>5.6930981867931531E-116</c:v>
                </c:pt>
                <c:pt idx="17">
                  <c:v>5.706105444816807E-115</c:v>
                </c:pt>
                <c:pt idx="18">
                  <c:v>5.662353169571651E-114</c:v>
                </c:pt>
                <c:pt idx="19">
                  <c:v>5.563142132862977E-113</c:v>
                </c:pt>
                <c:pt idx="20">
                  <c:v>5.411397043775753E-112</c:v>
                </c:pt>
                <c:pt idx="21">
                  <c:v>5.2115233267070174E-111</c:v>
                </c:pt>
                <c:pt idx="22">
                  <c:v>4.9691947042924593E-110</c:v>
                </c:pt>
                <c:pt idx="23">
                  <c:v>4.6910858749432256E-109</c:v>
                </c:pt>
                <c:pt idx="24">
                  <c:v>4.384567844100837E-108</c:v>
                </c:pt>
                <c:pt idx="25">
                  <c:v>4.0573852634841045E-107</c:v>
                </c:pt>
                <c:pt idx="26">
                  <c:v>3.7173353557204599E-106</c:v>
                </c:pt>
                <c:pt idx="27">
                  <c:v>3.3719667140112666E-105</c:v>
                </c:pt>
                <c:pt idx="28">
                  <c:v>3.0283136717020774E-104</c:v>
                </c:pt>
                <c:pt idx="29">
                  <c:v>2.6926783429614764E-103</c:v>
                </c:pt>
                <c:pt idx="30">
                  <c:v>2.3704682308073462E-102</c:v>
                </c:pt>
                <c:pt idx="31">
                  <c:v>2.0660928887308536E-101</c:v>
                </c:pt>
                <c:pt idx="32">
                  <c:v>1.7829188982204193E-100</c:v>
                </c:pt>
                <c:pt idx="33">
                  <c:v>1.5232787215709571E-99</c:v>
                </c:pt>
                <c:pt idx="34">
                  <c:v>1.2885260543190823E-98</c:v>
                </c:pt>
                <c:pt idx="35">
                  <c:v>1.079128283267949E-97</c:v>
                </c:pt>
                <c:pt idx="36">
                  <c:v>8.9478560313301276E-97</c:v>
                </c:pt>
                <c:pt idx="37">
                  <c:v>7.3456620178263423E-96</c:v>
                </c:pt>
                <c:pt idx="38">
                  <c:v>5.970475742191569E-95</c:v>
                </c:pt>
                <c:pt idx="39">
                  <c:v>4.8045528613080252E-94</c:v>
                </c:pt>
                <c:pt idx="40">
                  <c:v>3.8279217872008351E-93</c:v>
                </c:pt>
                <c:pt idx="41">
                  <c:v>3.0195288053504176E-92</c:v>
                </c:pt>
                <c:pt idx="42">
                  <c:v>2.3582038287752924E-91</c:v>
                </c:pt>
                <c:pt idx="43">
                  <c:v>1.8234318865320691E-90</c:v>
                </c:pt>
                <c:pt idx="44">
                  <c:v>1.395930485292995E-89</c:v>
                </c:pt>
                <c:pt idx="45">
                  <c:v>1.0580448564104245E-88</c:v>
                </c:pt>
                <c:pt idx="46">
                  <c:v>7.9398154961274321E-88</c:v>
                </c:pt>
                <c:pt idx="47">
                  <c:v>5.8990595797351913E-87</c:v>
                </c:pt>
                <c:pt idx="48">
                  <c:v>4.3393151865888762E-86</c:v>
                </c:pt>
                <c:pt idx="49">
                  <c:v>3.1602806487498047E-85</c:v>
                </c:pt>
                <c:pt idx="50">
                  <c:v>2.2787472060892283E-84</c:v>
                </c:pt>
                <c:pt idx="51">
                  <c:v>1.6267944732327883E-83</c:v>
                </c:pt>
                <c:pt idx="52">
                  <c:v>1.1498343251262709E-82</c:v>
                </c:pt>
                <c:pt idx="53">
                  <c:v>8.0464421231014859E-82</c:v>
                </c:pt>
                <c:pt idx="54">
                  <c:v>5.5749189292146162E-81</c:v>
                </c:pt>
                <c:pt idx="55">
                  <c:v>3.8241882468112352E-80</c:v>
                </c:pt>
                <c:pt idx="56">
                  <c:v>2.5972036848527579E-79</c:v>
                </c:pt>
                <c:pt idx="57">
                  <c:v>1.7463802051869023E-78</c:v>
                </c:pt>
                <c:pt idx="58">
                  <c:v>1.162619576931212E-77</c:v>
                </c:pt>
                <c:pt idx="59">
                  <c:v>7.6630649210019319E-77</c:v>
                </c:pt>
                <c:pt idx="60">
                  <c:v>5.0007301524206747E-76</c:v>
                </c:pt>
                <c:pt idx="61">
                  <c:v>3.2309510381083907E-75</c:v>
                </c:pt>
                <c:pt idx="62">
                  <c:v>2.0667758363147547E-74</c:v>
                </c:pt>
                <c:pt idx="63">
                  <c:v>1.308948065866443E-73</c:v>
                </c:pt>
                <c:pt idx="64">
                  <c:v>8.2076248528769576E-73</c:v>
                </c:pt>
                <c:pt idx="65">
                  <c:v>5.095403977664621E-72</c:v>
                </c:pt>
                <c:pt idx="66">
                  <c:v>3.1318848606443686E-71</c:v>
                </c:pt>
                <c:pt idx="67">
                  <c:v>1.9058951061737576E-70</c:v>
                </c:pt>
                <c:pt idx="68">
                  <c:v>1.148307613081102E-69</c:v>
                </c:pt>
                <c:pt idx="69">
                  <c:v>6.8498890183915216E-69</c:v>
                </c:pt>
                <c:pt idx="70">
                  <c:v>4.0455248005355088E-68</c:v>
                </c:pt>
                <c:pt idx="71">
                  <c:v>2.3655506012926479E-67</c:v>
                </c:pt>
                <c:pt idx="72">
                  <c:v>1.3694798883393487E-66</c:v>
                </c:pt>
                <c:pt idx="73">
                  <c:v>7.8495564465497204E-66</c:v>
                </c:pt>
                <c:pt idx="74">
                  <c:v>4.4545169589904499E-65</c:v>
                </c:pt>
                <c:pt idx="75">
                  <c:v>2.5027770177427511E-64</c:v>
                </c:pt>
                <c:pt idx="76">
                  <c:v>1.392226005517901E-63</c:v>
                </c:pt>
                <c:pt idx="77">
                  <c:v>7.6676691768489322E-63</c:v>
                </c:pt>
                <c:pt idx="78">
                  <c:v>4.1810275940812272E-62</c:v>
                </c:pt>
                <c:pt idx="79">
                  <c:v>2.2571932483289179E-61</c:v>
                </c:pt>
                <c:pt idx="80">
                  <c:v>1.2064810170270629E-60</c:v>
                </c:pt>
                <c:pt idx="81">
                  <c:v>6.3846675036503751E-60</c:v>
                </c:pt>
                <c:pt idx="82">
                  <c:v>3.345200240461703E-59</c:v>
                </c:pt>
                <c:pt idx="83">
                  <c:v>1.7352897245622928E-58</c:v>
                </c:pt>
                <c:pt idx="84">
                  <c:v>8.9122613317266522E-58</c:v>
                </c:pt>
                <c:pt idx="85">
                  <c:v>4.5317909945175537E-57</c:v>
                </c:pt>
                <c:pt idx="86">
                  <c:v>2.2814863417130878E-56</c:v>
                </c:pt>
                <c:pt idx="87">
                  <c:v>1.1371870779219432E-55</c:v>
                </c:pt>
                <c:pt idx="88">
                  <c:v>5.6119268404286542E-55</c:v>
                </c:pt>
                <c:pt idx="89">
                  <c:v>2.7419411363448454E-54</c:v>
                </c:pt>
                <c:pt idx="90">
                  <c:v>1.3263871181999592E-53</c:v>
                </c:pt>
                <c:pt idx="91">
                  <c:v>6.3525560462918108E-53</c:v>
                </c:pt>
                <c:pt idx="92">
                  <c:v>3.0122620967787623E-52</c:v>
                </c:pt>
                <c:pt idx="93">
                  <c:v>1.4141746586974825E-51</c:v>
                </c:pt>
                <c:pt idx="94">
                  <c:v>6.5732384341533585E-51</c:v>
                </c:pt>
                <c:pt idx="95">
                  <c:v>3.0249748136001172E-50</c:v>
                </c:pt>
                <c:pt idx="96">
                  <c:v>1.3782569205180904E-49</c:v>
                </c:pt>
                <c:pt idx="97">
                  <c:v>6.2173403537374283E-49</c:v>
                </c:pt>
                <c:pt idx="98">
                  <c:v>2.7768034793444379E-48</c:v>
                </c:pt>
                <c:pt idx="99">
                  <c:v>1.2278680220629056E-47</c:v>
                </c:pt>
                <c:pt idx="100">
                  <c:v>5.375566946984432E-47</c:v>
                </c:pt>
                <c:pt idx="101">
                  <c:v>2.3300374566346612E-46</c:v>
                </c:pt>
                <c:pt idx="102">
                  <c:v>9.9992533473580815E-46</c:v>
                </c:pt>
                <c:pt idx="103">
                  <c:v>4.2485260287648371E-45</c:v>
                </c:pt>
                <c:pt idx="104">
                  <c:v>1.7872077388771032E-44</c:v>
                </c:pt>
                <c:pt idx="105">
                  <c:v>7.4435109420253227E-44</c:v>
                </c:pt>
                <c:pt idx="106">
                  <c:v>3.0693517918756351E-43</c:v>
                </c:pt>
                <c:pt idx="107">
                  <c:v>1.2530879277521749E-42</c:v>
                </c:pt>
                <c:pt idx="108">
                  <c:v>5.0650351793825359E-42</c:v>
                </c:pt>
                <c:pt idx="109">
                  <c:v>2.026979833911027E-41</c:v>
                </c:pt>
                <c:pt idx="110">
                  <c:v>8.0312368078231748E-41</c:v>
                </c:pt>
                <c:pt idx="111">
                  <c:v>3.1505144585897655E-40</c:v>
                </c:pt>
                <c:pt idx="112">
                  <c:v>1.2236199925506611E-39</c:v>
                </c:pt>
                <c:pt idx="113">
                  <c:v>4.7051957190018735E-39</c:v>
                </c:pt>
                <c:pt idx="114">
                  <c:v>1.7913269671424166E-38</c:v>
                </c:pt>
                <c:pt idx="115">
                  <c:v>6.7520877299656215E-38</c:v>
                </c:pt>
                <c:pt idx="116">
                  <c:v>2.5198073055403469E-37</c:v>
                </c:pt>
                <c:pt idx="117">
                  <c:v>9.3102775240224153E-37</c:v>
                </c:pt>
                <c:pt idx="118">
                  <c:v>3.4058378264134237E-36</c:v>
                </c:pt>
                <c:pt idx="119">
                  <c:v>1.2335346240386557E-35</c:v>
                </c:pt>
                <c:pt idx="120">
                  <c:v>4.423283400274286E-35</c:v>
                </c:pt>
                <c:pt idx="121">
                  <c:v>1.5703780948865943E-34</c:v>
                </c:pt>
                <c:pt idx="122">
                  <c:v>5.5198812348093569E-34</c:v>
                </c:pt>
                <c:pt idx="123">
                  <c:v>1.9209730864477659E-33</c:v>
                </c:pt>
                <c:pt idx="124">
                  <c:v>6.6187940639151304E-33</c:v>
                </c:pt>
                <c:pt idx="125">
                  <c:v>2.2578885382113335E-32</c:v>
                </c:pt>
                <c:pt idx="126">
                  <c:v>7.625918700163285E-32</c:v>
                </c:pt>
                <c:pt idx="127">
                  <c:v>2.5500452368398648E-31</c:v>
                </c:pt>
                <c:pt idx="128">
                  <c:v>8.442472220034631E-31</c:v>
                </c:pt>
                <c:pt idx="129">
                  <c:v>2.7673076112269081E-30</c:v>
                </c:pt>
                <c:pt idx="130">
                  <c:v>8.9807224908116567E-30</c:v>
                </c:pt>
                <c:pt idx="131">
                  <c:v>2.8855669659233836E-29</c:v>
                </c:pt>
                <c:pt idx="132">
                  <c:v>9.1794588677709146E-29</c:v>
                </c:pt>
                <c:pt idx="133">
                  <c:v>2.8911394819269359E-28</c:v>
                </c:pt>
                <c:pt idx="134">
                  <c:v>9.015442560273855E-28</c:v>
                </c:pt>
                <c:pt idx="135">
                  <c:v>2.7833710042523747E-27</c:v>
                </c:pt>
                <c:pt idx="136">
                  <c:v>8.5078767215394526E-27</c:v>
                </c:pt>
                <c:pt idx="137">
                  <c:v>2.5747633574493765E-26</c:v>
                </c:pt>
                <c:pt idx="138">
                  <c:v>7.7147080066099376E-26</c:v>
                </c:pt>
                <c:pt idx="139">
                  <c:v>2.2885884834297095E-25</c:v>
                </c:pt>
                <c:pt idx="140">
                  <c:v>6.721743950153836E-25</c:v>
                </c:pt>
                <c:pt idx="141">
                  <c:v>1.9546196638648308E-24</c:v>
                </c:pt>
                <c:pt idx="142">
                  <c:v>5.6274105947679328E-24</c:v>
                </c:pt>
                <c:pt idx="143">
                  <c:v>1.6040613921894668E-23</c:v>
                </c:pt>
                <c:pt idx="144">
                  <c:v>4.5268844578038334E-23</c:v>
                </c:pt>
                <c:pt idx="145">
                  <c:v>1.2648641267110039E-22</c:v>
                </c:pt>
                <c:pt idx="146">
                  <c:v>3.4990841175703991E-22</c:v>
                </c:pt>
                <c:pt idx="147">
                  <c:v>9.5836497249310708E-22</c:v>
                </c:pt>
                <c:pt idx="148">
                  <c:v>2.5988039798804911E-21</c:v>
                </c:pt>
                <c:pt idx="149">
                  <c:v>6.9772158056149672E-21</c:v>
                </c:pt>
                <c:pt idx="150">
                  <c:v>1.8546280779750699E-20</c:v>
                </c:pt>
                <c:pt idx="151">
                  <c:v>4.8808734412948558E-20</c:v>
                </c:pt>
                <c:pt idx="152">
                  <c:v>1.2717574921648221E-19</c:v>
                </c:pt>
                <c:pt idx="153">
                  <c:v>3.2807799688922391E-19</c:v>
                </c:pt>
                <c:pt idx="154">
                  <c:v>8.3794583427588761E-19</c:v>
                </c:pt>
                <c:pt idx="155">
                  <c:v>2.1189505888744161E-18</c:v>
                </c:pt>
                <c:pt idx="156">
                  <c:v>5.305077769635721E-18</c:v>
                </c:pt>
                <c:pt idx="157">
                  <c:v>1.3150089895989939E-17</c:v>
                </c:pt>
                <c:pt idx="158">
                  <c:v>3.2272434678707403E-17</c:v>
                </c:pt>
                <c:pt idx="159">
                  <c:v>7.8415295051837908E-17</c:v>
                </c:pt>
                <c:pt idx="160">
                  <c:v>1.8864090581568208E-16</c:v>
                </c:pt>
                <c:pt idx="161">
                  <c:v>4.4930060890946045E-16</c:v>
                </c:pt>
                <c:pt idx="162">
                  <c:v>1.0595078601540848E-15</c:v>
                </c:pt>
                <c:pt idx="163">
                  <c:v>2.473645157275345E-15</c:v>
                </c:pt>
                <c:pt idx="164">
                  <c:v>5.717901370609144E-15</c:v>
                </c:pt>
                <c:pt idx="165">
                  <c:v>1.3085850697872879E-14</c:v>
                </c:pt>
                <c:pt idx="166">
                  <c:v>2.9650587559199231E-14</c:v>
                </c:pt>
                <c:pt idx="167">
                  <c:v>6.6516698992205876E-14</c:v>
                </c:pt>
                <c:pt idx="168">
                  <c:v>1.4773864613917666E-13</c:v>
                </c:pt>
                <c:pt idx="169">
                  <c:v>3.2488045376378198E-13</c:v>
                </c:pt>
                <c:pt idx="170">
                  <c:v>7.0732513808427082E-13</c:v>
                </c:pt>
                <c:pt idx="171">
                  <c:v>1.5246868153030841E-12</c:v>
                </c:pt>
                <c:pt idx="172">
                  <c:v>3.2539302420354404E-12</c:v>
                </c:pt>
                <c:pt idx="173">
                  <c:v>6.8754618010815642E-12</c:v>
                </c:pt>
                <c:pt idx="174">
                  <c:v>1.4383399745521879E-11</c:v>
                </c:pt>
                <c:pt idx="175">
                  <c:v>2.9791150083270204E-11</c:v>
                </c:pt>
                <c:pt idx="176">
                  <c:v>6.1091252616965111E-11</c:v>
                </c:pt>
                <c:pt idx="177">
                  <c:v>1.240328812548755E-10</c:v>
                </c:pt>
                <c:pt idx="178">
                  <c:v>2.4932204275573232E-10</c:v>
                </c:pt>
                <c:pt idx="179">
                  <c:v>4.9619291912722374E-10</c:v>
                </c:pt>
                <c:pt idx="180">
                  <c:v>9.7770196965499489E-10</c:v>
                </c:pt>
                <c:pt idx="181">
                  <c:v>1.9073415056438395E-9</c:v>
                </c:pt>
                <c:pt idx="182">
                  <c:v>3.6839732732236349E-9</c:v>
                </c:pt>
                <c:pt idx="183">
                  <c:v>7.0448301012694046E-9</c:v>
                </c:pt>
                <c:pt idx="184">
                  <c:v>1.3337997096693457E-8</c:v>
                </c:pt>
                <c:pt idx="185">
                  <c:v>2.5002115383360711E-8</c:v>
                </c:pt>
                <c:pt idx="186">
                  <c:v>4.6401170216462024E-8</c:v>
                </c:pt>
                <c:pt idx="187">
                  <c:v>8.5260358315495247E-8</c:v>
                </c:pt>
                <c:pt idx="188">
                  <c:v>1.5510700618369154E-7</c:v>
                </c:pt>
                <c:pt idx="189">
                  <c:v>2.7937125513766561E-7</c:v>
                </c:pt>
                <c:pt idx="190">
                  <c:v>4.9819350852498754E-7</c:v>
                </c:pt>
                <c:pt idx="191">
                  <c:v>8.7959034084063967E-7</c:v>
                </c:pt>
                <c:pt idx="192">
                  <c:v>1.5375487002350645E-6</c:v>
                </c:pt>
                <c:pt idx="193">
                  <c:v>2.660990666179401E-6</c:v>
                </c:pt>
                <c:pt idx="194">
                  <c:v>4.5595697497499458E-6</c:v>
                </c:pt>
                <c:pt idx="195">
                  <c:v>7.7351798865794444E-6</c:v>
                </c:pt>
                <c:pt idx="196">
                  <c:v>1.2992209470357857E-5</c:v>
                </c:pt>
                <c:pt idx="197">
                  <c:v>2.1605367195236823E-5</c:v>
                </c:pt>
                <c:pt idx="198">
                  <c:v>3.5571840093747567E-5</c:v>
                </c:pt>
                <c:pt idx="199">
                  <c:v>5.7985185748461149E-5</c:v>
                </c:pt>
                <c:pt idx="200">
                  <c:v>9.3582321776088901E-5</c:v>
                </c:pt>
                <c:pt idx="201">
                  <c:v>1.495328534282842E-4</c:v>
                </c:pt>
                <c:pt idx="202">
                  <c:v>2.3656226370972539E-4</c:v>
                </c:pt>
                <c:pt idx="203">
                  <c:v>3.7052742288912351E-4</c:v>
                </c:pt>
                <c:pt idx="204">
                  <c:v>5.7459426370921299E-4</c:v>
                </c:pt>
                <c:pt idx="205">
                  <c:v>8.8220244688543112E-4</c:v>
                </c:pt>
                <c:pt idx="206">
                  <c:v>1.3410385788239908E-3</c:v>
                </c:pt>
                <c:pt idx="207">
                  <c:v>2.0182749375769805E-3</c:v>
                </c:pt>
                <c:pt idx="208">
                  <c:v>3.0073600385725034E-3</c:v>
                </c:pt>
                <c:pt idx="209">
                  <c:v>4.4366642443573363E-3</c:v>
                </c:pt>
                <c:pt idx="210">
                  <c:v>6.4802796001632258E-3</c:v>
                </c:pt>
                <c:pt idx="211">
                  <c:v>9.3712379861108485E-3</c:v>
                </c:pt>
                <c:pt idx="212">
                  <c:v>1.3417334018443269E-2</c:v>
                </c:pt>
                <c:pt idx="213">
                  <c:v>1.9019606943614674E-2</c:v>
                </c:pt>
                <c:pt idx="214">
                  <c:v>2.6693337992521143E-2</c:v>
                </c:pt>
                <c:pt idx="215">
                  <c:v>3.7091147996926789E-2</c:v>
                </c:pt>
                <c:pt idx="216">
                  <c:v>5.1027431305693267E-2</c:v>
                </c:pt>
                <c:pt idx="217">
                  <c:v>6.9502940667633975E-2</c:v>
                </c:pt>
                <c:pt idx="218">
                  <c:v>9.3727858635860181E-2</c:v>
                </c:pt>
                <c:pt idx="219">
                  <c:v>0.12514118172673305</c:v>
                </c:pt>
                <c:pt idx="220">
                  <c:v>0.16542374568815998</c:v>
                </c:pt>
                <c:pt idx="221">
                  <c:v>0.21650178964062419</c:v>
                </c:pt>
                <c:pt idx="222">
                  <c:v>0.28053766167611571</c:v>
                </c:pt>
                <c:pt idx="223">
                  <c:v>0.3599041849442976</c:v>
                </c:pt>
                <c:pt idx="224">
                  <c:v>0.4571394087759289</c:v>
                </c:pt>
                <c:pt idx="225">
                  <c:v>0.57487903347504199</c:v>
                </c:pt>
                <c:pt idx="226">
                  <c:v>0.71576477052018617</c:v>
                </c:pt>
                <c:pt idx="227">
                  <c:v>0.88232830149745478</c:v>
                </c:pt>
                <c:pt idx="228">
                  <c:v>1.0768523064512157</c:v>
                </c:pt>
                <c:pt idx="229">
                  <c:v>1.3012121717414875</c:v>
                </c:pt>
                <c:pt idx="230">
                  <c:v>1.5567043298229868</c:v>
                </c:pt>
                <c:pt idx="231">
                  <c:v>1.8438695459859478</c:v>
                </c:pt>
                <c:pt idx="232">
                  <c:v>2.1623216229752922</c:v>
                </c:pt>
                <c:pt idx="233">
                  <c:v>2.5105936892534602</c:v>
                </c:pt>
                <c:pt idx="234">
                  <c:v>2.8860152139319237</c:v>
                </c:pt>
                <c:pt idx="235">
                  <c:v>3.2846329205665272</c:v>
                </c:pt>
                <c:pt idx="236">
                  <c:v>3.7011876830684916</c:v>
                </c:pt>
                <c:pt idx="237">
                  <c:v>4.1291571983386381</c:v>
                </c:pt>
                <c:pt idx="238">
                  <c:v>4.5608707749874133</c:v>
                </c:pt>
                <c:pt idx="239">
                  <c:v>4.9876981157694935</c:v>
                </c:pt>
                <c:pt idx="240">
                  <c:v>5.4003087909332308</c:v>
                </c:pt>
                <c:pt idx="241">
                  <c:v>5.7889935990453569</c:v>
                </c:pt>
                <c:pt idx="242">
                  <c:v>6.1440336684508532</c:v>
                </c:pt>
                <c:pt idx="243">
                  <c:v>6.4560984772132599</c:v>
                </c:pt>
                <c:pt idx="244">
                  <c:v>6.7166504515666778</c:v>
                </c:pt>
                <c:pt idx="245">
                  <c:v>6.9183318544165084</c:v>
                </c:pt>
                <c:pt idx="246">
                  <c:v>7.0553095777999424</c:v>
                </c:pt>
                <c:pt idx="247">
                  <c:v>7.1235553183062885</c:v>
                </c:pt>
                <c:pt idx="248">
                  <c:v>7.1210423624567412</c:v>
                </c:pt>
                <c:pt idx="249">
                  <c:v>7.0478455684801879</c:v>
                </c:pt>
                <c:pt idx="250">
                  <c:v>6.9061376620400932</c:v>
                </c:pt>
                <c:pt idx="251">
                  <c:v>6.7000821016816445</c:v>
                </c:pt>
                <c:pt idx="252">
                  <c:v>6.4356298853756835</c:v>
                </c:pt>
                <c:pt idx="253">
                  <c:v>6.1202341351703362</c:v>
                </c:pt>
                <c:pt idx="254">
                  <c:v>5.7625015551273417</c:v>
                </c:pt>
                <c:pt idx="255">
                  <c:v>5.3718034794078973</c:v>
                </c:pt>
                <c:pt idx="256">
                  <c:v>4.9578709538166335</c:v>
                </c:pt>
                <c:pt idx="257">
                  <c:v>4.530398059978558</c:v>
                </c:pt>
                <c:pt idx="258">
                  <c:v>4.0986756206532711</c:v>
                </c:pt>
                <c:pt idx="259">
                  <c:v>3.6712738103962601</c:v>
                </c:pt>
                <c:pt idx="260">
                  <c:v>3.2557874564581843</c:v>
                </c:pt>
                <c:pt idx="261">
                  <c:v>2.8586524436942726</c:v>
                </c:pt>
                <c:pt idx="262">
                  <c:v>2.4850361442283475</c:v>
                </c:pt>
                <c:pt idx="263">
                  <c:v>2.1387996510425551</c:v>
                </c:pt>
                <c:pt idx="264">
                  <c:v>1.8225251961629219</c:v>
                </c:pt>
                <c:pt idx="265">
                  <c:v>1.5375987575277605</c:v>
                </c:pt>
                <c:pt idx="266">
                  <c:v>1.2843356552842726</c:v>
                </c:pt>
                <c:pt idx="267">
                  <c:v>1.0621359321169583</c:v>
                </c:pt>
                <c:pt idx="268">
                  <c:v>0.8696564150708771</c:v>
                </c:pt>
                <c:pt idx="269">
                  <c:v>0.704987392246887</c:v>
                </c:pt>
                <c:pt idx="270">
                  <c:v>0.56582357381983772</c:v>
                </c:pt>
                <c:pt idx="271">
                  <c:v>0.44962118549667413</c:v>
                </c:pt>
                <c:pt idx="272">
                  <c:v>0.35373541070457143</c:v>
                </c:pt>
                <c:pt idx="273">
                  <c:v>0.27553473120267907</c:v>
                </c:pt>
                <c:pt idx="274">
                  <c:v>0.21249083532370111</c:v>
                </c:pt>
                <c:pt idx="275">
                  <c:v>0.16224454349192033</c:v>
                </c:pt>
                <c:pt idx="276">
                  <c:v>0.12264957215734933</c:v>
                </c:pt>
                <c:pt idx="277">
                  <c:v>9.1796900402276574E-2</c:v>
                </c:pt>
                <c:pt idx="278">
                  <c:v>6.8023040234392554E-2</c:v>
                </c:pt>
                <c:pt idx="279">
                  <c:v>4.9905694253461724E-2</c:v>
                </c:pt>
                <c:pt idx="280">
                  <c:v>3.6250183259116775E-2</c:v>
                </c:pt>
                <c:pt idx="281">
                  <c:v>2.6069719183982959E-2</c:v>
                </c:pt>
                <c:pt idx="282">
                  <c:v>1.8562161268267638E-2</c:v>
                </c:pt>
                <c:pt idx="283">
                  <c:v>1.3085393034554275E-2</c:v>
                </c:pt>
                <c:pt idx="284">
                  <c:v>9.1329492351269383E-3</c:v>
                </c:pt>
                <c:pt idx="285">
                  <c:v>6.3110461702587045E-3</c:v>
                </c:pt>
                <c:pt idx="286">
                  <c:v>4.3177521877361038E-3</c:v>
                </c:pt>
                <c:pt idx="287">
                  <c:v>2.9246918181840996E-3</c:v>
                </c:pt>
                <c:pt idx="288">
                  <c:v>1.9614107409382802E-3</c:v>
                </c:pt>
                <c:pt idx="289">
                  <c:v>1.3023359528470271E-3</c:v>
                </c:pt>
                <c:pt idx="290">
                  <c:v>8.5613756401734485E-4</c:v>
                </c:pt>
                <c:pt idx="291">
                  <c:v>5.5722438940946847E-4</c:v>
                </c:pt>
                <c:pt idx="292">
                  <c:v>3.5907297764421975E-4</c:v>
                </c:pt>
                <c:pt idx="293">
                  <c:v>2.2908748849411571E-4</c:v>
                </c:pt>
                <c:pt idx="294">
                  <c:v>1.4470584070425758E-4</c:v>
                </c:pt>
                <c:pt idx="295">
                  <c:v>9.0497543806530403E-5</c:v>
                </c:pt>
                <c:pt idx="296">
                  <c:v>5.6034250256149407E-5</c:v>
                </c:pt>
                <c:pt idx="297">
                  <c:v>3.4350762394362947E-5</c:v>
                </c:pt>
                <c:pt idx="298">
                  <c:v>2.0849000376148487E-5</c:v>
                </c:pt>
                <c:pt idx="299">
                  <c:v>1.2528530532494724E-5</c:v>
                </c:pt>
                <c:pt idx="300">
                  <c:v>7.4538573318913169E-6</c:v>
                </c:pt>
                <c:pt idx="301">
                  <c:v>4.3906423099073705E-6</c:v>
                </c:pt>
                <c:pt idx="302">
                  <c:v>2.5605961134300872E-6</c:v>
                </c:pt>
                <c:pt idx="303">
                  <c:v>1.478495978531623E-6</c:v>
                </c:pt>
                <c:pt idx="304">
                  <c:v>8.4521122274210475E-7</c:v>
                </c:pt>
                <c:pt idx="305">
                  <c:v>4.7838373379344733E-7</c:v>
                </c:pt>
                <c:pt idx="306">
                  <c:v>2.6807332132063894E-7</c:v>
                </c:pt>
                <c:pt idx="307">
                  <c:v>1.4872940065115933E-7</c:v>
                </c:pt>
                <c:pt idx="308">
                  <c:v>8.1696998728259525E-8</c:v>
                </c:pt>
                <c:pt idx="309">
                  <c:v>4.4430522298240283E-8</c:v>
                </c:pt>
                <c:pt idx="310">
                  <c:v>2.3923393106226284E-8</c:v>
                </c:pt>
                <c:pt idx="311">
                  <c:v>1.2753523196384567E-8</c:v>
                </c:pt>
                <c:pt idx="312">
                  <c:v>6.7313724041726419E-9</c:v>
                </c:pt>
                <c:pt idx="313">
                  <c:v>3.5175728561533328E-9</c:v>
                </c:pt>
                <c:pt idx="314">
                  <c:v>1.8199046156210237E-9</c:v>
                </c:pt>
                <c:pt idx="315">
                  <c:v>9.3222381483611593E-10</c:v>
                </c:pt>
                <c:pt idx="316">
                  <c:v>4.7277859099477011E-10</c:v>
                </c:pt>
                <c:pt idx="317">
                  <c:v>2.3738947087622985E-10</c:v>
                </c:pt>
                <c:pt idx="318">
                  <c:v>1.1801335161788468E-10</c:v>
                </c:pt>
                <c:pt idx="319">
                  <c:v>5.8085385848949597E-11</c:v>
                </c:pt>
                <c:pt idx="320">
                  <c:v>2.8305358147487307E-11</c:v>
                </c:pt>
                <c:pt idx="321">
                  <c:v>1.3656407641023066E-11</c:v>
                </c:pt>
                <c:pt idx="322">
                  <c:v>6.5233447528351582E-12</c:v>
                </c:pt>
                <c:pt idx="323">
                  <c:v>3.0851070078556994E-12</c:v>
                </c:pt>
                <c:pt idx="324">
                  <c:v>1.4445619626904787E-12</c:v>
                </c:pt>
                <c:pt idx="325">
                  <c:v>6.6968128107815642E-13</c:v>
                </c:pt>
                <c:pt idx="326">
                  <c:v>3.0737333277530589E-13</c:v>
                </c:pt>
                <c:pt idx="327">
                  <c:v>1.3967872247473034E-13</c:v>
                </c:pt>
                <c:pt idx="328">
                  <c:v>6.2843499938849195E-14</c:v>
                </c:pt>
                <c:pt idx="329">
                  <c:v>2.7993455820675967E-14</c:v>
                </c:pt>
                <c:pt idx="330">
                  <c:v>1.2345784994864103E-14</c:v>
                </c:pt>
                <c:pt idx="331">
                  <c:v>5.3907221090179295E-15</c:v>
                </c:pt>
                <c:pt idx="332">
                  <c:v>2.3304576845001975E-15</c:v>
                </c:pt>
                <c:pt idx="333">
                  <c:v>9.9747389923925657E-16</c:v>
                </c:pt>
                <c:pt idx="334">
                  <c:v>4.2269576918348495E-16</c:v>
                </c:pt>
                <c:pt idx="335">
                  <c:v>1.7734555316672372E-16</c:v>
                </c:pt>
                <c:pt idx="336">
                  <c:v>7.3667977599918223E-17</c:v>
                </c:pt>
                <c:pt idx="337">
                  <c:v>3.0297251583457516E-17</c:v>
                </c:pt>
                <c:pt idx="338">
                  <c:v>1.2336551068525885E-17</c:v>
                </c:pt>
                <c:pt idx="339">
                  <c:v>4.9733649612917858E-18</c:v>
                </c:pt>
                <c:pt idx="340">
                  <c:v>1.9850568155816331E-18</c:v>
                </c:pt>
                <c:pt idx="341">
                  <c:v>7.8444336584951525E-19</c:v>
                </c:pt>
                <c:pt idx="342">
                  <c:v>3.0691371011800147E-19</c:v>
                </c:pt>
                <c:pt idx="343">
                  <c:v>1.188877274913805E-19</c:v>
                </c:pt>
                <c:pt idx="344">
                  <c:v>4.5595691228825925E-20</c:v>
                </c:pt>
                <c:pt idx="345">
                  <c:v>1.7313171219620957E-20</c:v>
                </c:pt>
                <c:pt idx="346">
                  <c:v>6.5087184550428232E-21</c:v>
                </c:pt>
                <c:pt idx="347">
                  <c:v>2.4225926175296869E-21</c:v>
                </c:pt>
                <c:pt idx="348">
                  <c:v>8.9275303400314742E-22</c:v>
                </c:pt>
                <c:pt idx="349">
                  <c:v>3.2572292187293782E-22</c:v>
                </c:pt>
                <c:pt idx="350">
                  <c:v>1.1766067915006117E-22</c:v>
                </c:pt>
                <c:pt idx="351">
                  <c:v>4.2080454467093693E-23</c:v>
                </c:pt>
                <c:pt idx="352">
                  <c:v>1.4900317891469557E-23</c:v>
                </c:pt>
                <c:pt idx="353">
                  <c:v>5.2236814889270938E-24</c:v>
                </c:pt>
                <c:pt idx="354">
                  <c:v>1.8131088769505097E-24</c:v>
                </c:pt>
                <c:pt idx="355">
                  <c:v>6.2307040303233813E-25</c:v>
                </c:pt>
                <c:pt idx="356">
                  <c:v>2.1199050113714274E-25</c:v>
                </c:pt>
                <c:pt idx="357">
                  <c:v>7.1410442270584978E-26</c:v>
                </c:pt>
                <c:pt idx="358">
                  <c:v>2.3816233846789383E-26</c:v>
                </c:pt>
                <c:pt idx="359">
                  <c:v>7.8641264991356162E-27</c:v>
                </c:pt>
                <c:pt idx="360">
                  <c:v>2.5709518165262151E-27</c:v>
                </c:pt>
                <c:pt idx="361">
                  <c:v>8.3215346483379538E-28</c:v>
                </c:pt>
                <c:pt idx="362">
                  <c:v>2.6667294431872322E-28</c:v>
                </c:pt>
                <c:pt idx="363">
                  <c:v>8.460977261716969E-29</c:v>
                </c:pt>
                <c:pt idx="364">
                  <c:v>2.6578357677506585E-29</c:v>
                </c:pt>
                <c:pt idx="365">
                  <c:v>8.2661217403506536E-30</c:v>
                </c:pt>
                <c:pt idx="366">
                  <c:v>2.5453147508608179E-30</c:v>
                </c:pt>
                <c:pt idx="367">
                  <c:v>7.7597411345658733E-31</c:v>
                </c:pt>
                <c:pt idx="368">
                  <c:v>2.3421732372052543E-31</c:v>
                </c:pt>
                <c:pt idx="369">
                  <c:v>6.9993359139505627E-32</c:v>
                </c:pt>
                <c:pt idx="370">
                  <c:v>2.0709075008712099E-32</c:v>
                </c:pt>
                <c:pt idx="371">
                  <c:v>6.0663939136107526E-33</c:v>
                </c:pt>
                <c:pt idx="372">
                  <c:v>1.759407970728812E-33</c:v>
                </c:pt>
                <c:pt idx="373">
                  <c:v>5.0520605241911001E-34</c:v>
                </c:pt>
                <c:pt idx="374">
                  <c:v>1.4362716104754197E-34</c:v>
                </c:pt>
                <c:pt idx="375">
                  <c:v>4.0426919477386114E-35</c:v>
                </c:pt>
                <c:pt idx="376">
                  <c:v>1.1266026395599507E-35</c:v>
                </c:pt>
                <c:pt idx="377">
                  <c:v>3.1084001495041138E-36</c:v>
                </c:pt>
                <c:pt idx="378">
                  <c:v>8.4912009660980381E-37</c:v>
                </c:pt>
                <c:pt idx="379">
                  <c:v>2.2965048132429781E-37</c:v>
                </c:pt>
                <c:pt idx="380">
                  <c:v>6.1493844039339806E-38</c:v>
                </c:pt>
                <c:pt idx="381">
                  <c:v>1.6302791184667799E-38</c:v>
                </c:pt>
                <c:pt idx="382">
                  <c:v>4.2791580907042331E-39</c:v>
                </c:pt>
                <c:pt idx="383">
                  <c:v>1.1120408445237038E-39</c:v>
                </c:pt>
                <c:pt idx="384">
                  <c:v>2.8612064015182534E-40</c:v>
                </c:pt>
                <c:pt idx="385">
                  <c:v>7.2885926538279669E-41</c:v>
                </c:pt>
                <c:pt idx="386">
                  <c:v>1.8382484636622722E-41</c:v>
                </c:pt>
                <c:pt idx="387">
                  <c:v>4.5901913069016348E-42</c:v>
                </c:pt>
                <c:pt idx="388">
                  <c:v>1.1348106486076561E-42</c:v>
                </c:pt>
                <c:pt idx="389">
                  <c:v>2.7776790316958078E-43</c:v>
                </c:pt>
                <c:pt idx="390">
                  <c:v>6.7314211071206537E-44</c:v>
                </c:pt>
                <c:pt idx="391">
                  <c:v>1.6150928768640929E-44</c:v>
                </c:pt>
                <c:pt idx="392">
                  <c:v>3.8366685763143791E-45</c:v>
                </c:pt>
                <c:pt idx="393">
                  <c:v>9.0235433729653581E-46</c:v>
                </c:pt>
                <c:pt idx="394">
                  <c:v>2.1011931535678493E-46</c:v>
                </c:pt>
                <c:pt idx="395">
                  <c:v>4.8441868420695012E-47</c:v>
                </c:pt>
                <c:pt idx="396">
                  <c:v>1.1057115244289356E-47</c:v>
                </c:pt>
                <c:pt idx="397">
                  <c:v>2.4987846435663571E-48</c:v>
                </c:pt>
                <c:pt idx="398">
                  <c:v>5.5909017741264107E-49</c:v>
                </c:pt>
                <c:pt idx="399">
                  <c:v>1.2385140508599644E-49</c:v>
                </c:pt>
                <c:pt idx="400">
                  <c:v>2.7163520496992318E-50</c:v>
                </c:pt>
                <c:pt idx="401">
                  <c:v>5.8984406616928679E-51</c:v>
                </c:pt>
                <c:pt idx="402">
                  <c:v>1.2681026666761316E-51</c:v>
                </c:pt>
                <c:pt idx="403">
                  <c:v>2.6992161183615753E-52</c:v>
                </c:pt>
                <c:pt idx="404">
                  <c:v>5.6883582892727587E-53</c:v>
                </c:pt>
                <c:pt idx="405">
                  <c:v>1.1868675871282033E-53</c:v>
                </c:pt>
                <c:pt idx="406">
                  <c:v>2.4517920795521044E-54</c:v>
                </c:pt>
                <c:pt idx="407">
                  <c:v>5.0145393962529946E-55</c:v>
                </c:pt>
                <c:pt idx="408">
                  <c:v>1.0154171620190887E-55</c:v>
                </c:pt>
                <c:pt idx="409">
                  <c:v>2.0357478874598786E-56</c:v>
                </c:pt>
                <c:pt idx="410">
                  <c:v>4.0408202136749176E-57</c:v>
                </c:pt>
                <c:pt idx="411">
                  <c:v>7.9411080455381867E-58</c:v>
                </c:pt>
                <c:pt idx="412">
                  <c:v>1.5451075824106001E-58</c:v>
                </c:pt>
                <c:pt idx="413">
                  <c:v>2.9764759947043914E-59</c:v>
                </c:pt>
                <c:pt idx="414">
                  <c:v>5.6769110132939682E-60</c:v>
                </c:pt>
                <c:pt idx="415">
                  <c:v>1.0719828334853015E-60</c:v>
                </c:pt>
                <c:pt idx="416">
                  <c:v>2.0041472012372649E-61</c:v>
                </c:pt>
                <c:pt idx="417">
                  <c:v>3.7096885038885972E-62</c:v>
                </c:pt>
                <c:pt idx="418">
                  <c:v>6.798472005882226E-63</c:v>
                </c:pt>
                <c:pt idx="419">
                  <c:v>1.2335342848198096E-63</c:v>
                </c:pt>
                <c:pt idx="420">
                  <c:v>2.2159358195324202E-64</c:v>
                </c:pt>
                <c:pt idx="421">
                  <c:v>3.9412063370689265E-65</c:v>
                </c:pt>
                <c:pt idx="422">
                  <c:v>6.940123661099604E-66</c:v>
                </c:pt>
                <c:pt idx="423">
                  <c:v>1.2099607631769968E-66</c:v>
                </c:pt>
                <c:pt idx="424">
                  <c:v>2.0885333147227839E-67</c:v>
                </c:pt>
                <c:pt idx="425">
                  <c:v>3.5692549377498326E-68</c:v>
                </c:pt>
                <c:pt idx="426">
                  <c:v>6.0392050090122604E-69</c:v>
                </c:pt>
                <c:pt idx="427">
                  <c:v>1.0116913060757263E-69</c:v>
                </c:pt>
                <c:pt idx="428">
                  <c:v>1.6779627097273526E-70</c:v>
                </c:pt>
                <c:pt idx="429">
                  <c:v>2.7553871832489454E-71</c:v>
                </c:pt>
                <c:pt idx="430">
                  <c:v>4.4797007612657866E-72</c:v>
                </c:pt>
                <c:pt idx="431">
                  <c:v>7.2107662448924552E-73</c:v>
                </c:pt>
                <c:pt idx="432">
                  <c:v>1.1491583345876308E-73</c:v>
                </c:pt>
                <c:pt idx="433">
                  <c:v>1.8131943922496158E-74</c:v>
                </c:pt>
                <c:pt idx="434">
                  <c:v>2.8325325221055793E-75</c:v>
                </c:pt>
                <c:pt idx="435">
                  <c:v>4.3809821582493795E-76</c:v>
                </c:pt>
                <c:pt idx="436">
                  <c:v>6.7086341063293894E-77</c:v>
                </c:pt>
                <c:pt idx="437">
                  <c:v>1.0170979263015302E-77</c:v>
                </c:pt>
                <c:pt idx="438">
                  <c:v>1.5267132462810326E-78</c:v>
                </c:pt>
                <c:pt idx="439">
                  <c:v>2.2689149687520916E-79</c:v>
                </c:pt>
                <c:pt idx="440">
                  <c:v>3.3384510185419123E-80</c:v>
                </c:pt>
                <c:pt idx="441">
                  <c:v>4.8633759054883964E-81</c:v>
                </c:pt>
                <c:pt idx="442">
                  <c:v>7.01449985796704E-82</c:v>
                </c:pt>
                <c:pt idx="443">
                  <c:v>1.0016629829551391E-82</c:v>
                </c:pt>
                <c:pt idx="444">
                  <c:v>1.416160836488425E-83</c:v>
                </c:pt>
                <c:pt idx="445">
                  <c:v>1.9823008955528476E-84</c:v>
                </c:pt>
                <c:pt idx="446">
                  <c:v>2.7472147917737873E-85</c:v>
                </c:pt>
                <c:pt idx="447">
                  <c:v>3.7694822009866497E-86</c:v>
                </c:pt>
                <c:pt idx="448">
                  <c:v>5.1207882718997486E-87</c:v>
                </c:pt>
                <c:pt idx="449">
                  <c:v>6.8874424635177874E-88</c:v>
                </c:pt>
                <c:pt idx="450">
                  <c:v>9.1716017807920924E-89</c:v>
                </c:pt>
                <c:pt idx="451">
                  <c:v>1.2092008334499507E-89</c:v>
                </c:pt>
                <c:pt idx="452">
                  <c:v>1.5784023814340312E-90</c:v>
                </c:pt>
                <c:pt idx="453">
                  <c:v>2.0398726678542831E-91</c:v>
                </c:pt>
                <c:pt idx="454">
                  <c:v>2.6100836856163744E-92</c:v>
                </c:pt>
                <c:pt idx="455">
                  <c:v>3.306525277043047E-93</c:v>
                </c:pt>
                <c:pt idx="456">
                  <c:v>4.1472030933404554E-94</c:v>
                </c:pt>
                <c:pt idx="457">
                  <c:v>5.1499712229499254E-95</c:v>
                </c:pt>
                <c:pt idx="458">
                  <c:v>6.3317001901670032E-96</c:v>
                </c:pt>
                <c:pt idx="459">
                  <c:v>7.7072939796921678E-97</c:v>
                </c:pt>
                <c:pt idx="460">
                  <c:v>9.2885847593935369E-98</c:v>
                </c:pt>
                <c:pt idx="461">
                  <c:v>1.1083150076243907E-98</c:v>
                </c:pt>
                <c:pt idx="462">
                  <c:v>1.30931131605436E-99</c:v>
                </c:pt>
                <c:pt idx="463">
                  <c:v>1.5314000979309834E-100</c:v>
                </c:pt>
                <c:pt idx="464">
                  <c:v>1.7733745087478944E-101</c:v>
                </c:pt>
                <c:pt idx="465">
                  <c:v>2.0331915407433027E-102</c:v>
                </c:pt>
                <c:pt idx="466">
                  <c:v>2.3079275348832893E-103</c:v>
                </c:pt>
                <c:pt idx="467">
                  <c:v>2.5937737146527867E-104</c:v>
                </c:pt>
                <c:pt idx="468">
                  <c:v>2.8860778571267657E-105</c:v>
                </c:pt>
                <c:pt idx="469">
                  <c:v>3.1794356721314209E-106</c:v>
                </c:pt>
                <c:pt idx="470">
                  <c:v>3.4678322737780581E-107</c:v>
                </c:pt>
                <c:pt idx="471">
                  <c:v>3.7448305183868924E-108</c:v>
                </c:pt>
                <c:pt idx="472">
                  <c:v>4.003799237152679E-109</c:v>
                </c:pt>
                <c:pt idx="473">
                  <c:v>4.2381708428464371E-110</c:v>
                </c:pt>
                <c:pt idx="474">
                  <c:v>4.441714786553808E-111</c:v>
                </c:pt>
                <c:pt idx="475">
                  <c:v>4.6088112082604327E-112</c:v>
                </c:pt>
                <c:pt idx="476">
                  <c:v>4.7347081123200531E-113</c:v>
                </c:pt>
                <c:pt idx="477">
                  <c:v>4.8157456886601215E-114</c:v>
                </c:pt>
                <c:pt idx="478">
                  <c:v>4.8495330140739816E-115</c:v>
                </c:pt>
                <c:pt idx="479">
                  <c:v>4.8350652318433047E-116</c:v>
                </c:pt>
                <c:pt idx="480">
                  <c:v>4.7727731953965505E-117</c:v>
                </c:pt>
                <c:pt idx="481">
                  <c:v>4.664502154308709E-118</c:v>
                </c:pt>
                <c:pt idx="482">
                  <c:v>4.5134209536702302E-119</c:v>
                </c:pt>
                <c:pt idx="483">
                  <c:v>4.3238679813039616E-120</c:v>
                </c:pt>
                <c:pt idx="484">
                  <c:v>4.1011443129939877E-121</c:v>
                </c:pt>
                <c:pt idx="485">
                  <c:v>3.8512678111573006E-122</c:v>
                </c:pt>
                <c:pt idx="486">
                  <c:v>3.5807040685472865E-123</c:v>
                </c:pt>
                <c:pt idx="487">
                  <c:v>3.2960909088677136E-124</c:v>
                </c:pt>
                <c:pt idx="488">
                  <c:v>3.0039726538011071E-125</c:v>
                </c:pt>
                <c:pt idx="489">
                  <c:v>2.710558657572403E-126</c:v>
                </c:pt>
                <c:pt idx="490">
                  <c:v>2.4215179182816814E-127</c:v>
                </c:pt>
                <c:pt idx="491">
                  <c:v>2.1418182054628374E-128</c:v>
                </c:pt>
                <c:pt idx="492">
                  <c:v>1.8756144341401768E-129</c:v>
                </c:pt>
                <c:pt idx="493">
                  <c:v>1.6261873131964234E-130</c:v>
                </c:pt>
                <c:pt idx="494">
                  <c:v>1.3959299094703046E-131</c:v>
                </c:pt>
                <c:pt idx="495">
                  <c:v>1.1863769452248091E-132</c:v>
                </c:pt>
                <c:pt idx="496">
                  <c:v>9.9826955454105601E-134</c:v>
                </c:pt>
                <c:pt idx="497">
                  <c:v>8.3164694303745619E-135</c:v>
                </c:pt>
                <c:pt idx="498">
                  <c:v>6.8595591698824814E-136</c:v>
                </c:pt>
                <c:pt idx="499">
                  <c:v>5.6016950104512064E-137</c:v>
                </c:pt>
                <c:pt idx="500">
                  <c:v>4.5290670924160518E-138</c:v>
                </c:pt>
                <c:pt idx="501">
                  <c:v>3.6254681212311648E-139</c:v>
                </c:pt>
                <c:pt idx="502">
                  <c:v>2.8733297465007438E-140</c:v>
                </c:pt>
                <c:pt idx="503">
                  <c:v>2.2546175798022593E-141</c:v>
                </c:pt>
                <c:pt idx="504">
                  <c:v>1.7515653722023805E-142</c:v>
                </c:pt>
                <c:pt idx="505">
                  <c:v>1.3472427473333025E-143</c:v>
                </c:pt>
                <c:pt idx="506">
                  <c:v>1.0259622932914094E-144</c:v>
                </c:pt>
                <c:pt idx="507">
                  <c:v>7.7354037515840688E-146</c:v>
                </c:pt>
                <c:pt idx="508">
                  <c:v>5.7743169123415853E-147</c:v>
                </c:pt>
                <c:pt idx="509">
                  <c:v>4.2676056975084162E-148</c:v>
                </c:pt>
                <c:pt idx="510">
                  <c:v>3.1227268588765191E-149</c:v>
                </c:pt>
                <c:pt idx="511">
                  <c:v>2.2622976942393384E-150</c:v>
                </c:pt>
                <c:pt idx="512">
                  <c:v>1.6226750136177987E-151</c:v>
                </c:pt>
                <c:pt idx="513">
                  <c:v>1.1523366811669897E-152</c:v>
                </c:pt>
                <c:pt idx="514">
                  <c:v>8.1020191633483037E-154</c:v>
                </c:pt>
                <c:pt idx="515">
                  <c:v>5.6399231635690179E-155</c:v>
                </c:pt>
                <c:pt idx="516">
                  <c:v>3.8870412582366472E-156</c:v>
                </c:pt>
                <c:pt idx="517">
                  <c:v>2.6523519719709657E-157</c:v>
                </c:pt>
                <c:pt idx="518">
                  <c:v>1.7918811539946248E-158</c:v>
                </c:pt>
                <c:pt idx="519">
                  <c:v>1.1985420903940416E-159</c:v>
                </c:pt>
                <c:pt idx="520">
                  <c:v>7.9371286616987436E-161</c:v>
                </c:pt>
                <c:pt idx="521">
                  <c:v>5.2040276121950479E-162</c:v>
                </c:pt>
                <c:pt idx="522">
                  <c:v>3.3781723730516066E-163</c:v>
                </c:pt>
                <c:pt idx="523">
                  <c:v>2.1711511619027261E-164</c:v>
                </c:pt>
                <c:pt idx="524">
                  <c:v>1.3815428468981827E-165</c:v>
                </c:pt>
                <c:pt idx="525">
                  <c:v>8.7037157176158353E-167</c:v>
                </c:pt>
                <c:pt idx="526">
                  <c:v>5.4288904533050272E-168</c:v>
                </c:pt>
                <c:pt idx="527">
                  <c:v>3.3526135881994007E-169</c:v>
                </c:pt>
                <c:pt idx="528">
                  <c:v>2.0498494475184899E-170</c:v>
                </c:pt>
                <c:pt idx="529">
                  <c:v>1.2408705324356346E-171</c:v>
                </c:pt>
                <c:pt idx="530">
                  <c:v>7.4369869451983205E-173</c:v>
                </c:pt>
                <c:pt idx="531">
                  <c:v>4.4129967617255705E-174</c:v>
                </c:pt>
                <c:pt idx="532">
                  <c:v>2.5926043188432644E-175</c:v>
                </c:pt>
                <c:pt idx="533">
                  <c:v>1.5080124023884509E-176</c:v>
                </c:pt>
                <c:pt idx="534">
                  <c:v>8.6843961926232245E-178</c:v>
                </c:pt>
                <c:pt idx="535">
                  <c:v>4.951541062897985E-179</c:v>
                </c:pt>
                <c:pt idx="536">
                  <c:v>2.7951632871632108E-180</c:v>
                </c:pt>
                <c:pt idx="537">
                  <c:v>1.5622121951420881E-181</c:v>
                </c:pt>
                <c:pt idx="538">
                  <c:v>8.6444806351910791E-183</c:v>
                </c:pt>
                <c:pt idx="539">
                  <c:v>4.7359142421092684E-184</c:v>
                </c:pt>
                <c:pt idx="540">
                  <c:v>2.5688266324930602E-185</c:v>
                </c:pt>
                <c:pt idx="541">
                  <c:v>1.3795320748465272E-186</c:v>
                </c:pt>
                <c:pt idx="542">
                  <c:v>7.3349110512529172E-188</c:v>
                </c:pt>
                <c:pt idx="543">
                  <c:v>3.861214625267594E-189</c:v>
                </c:pt>
                <c:pt idx="544">
                  <c:v>2.0124220868549907E-190</c:v>
                </c:pt>
                <c:pt idx="545">
                  <c:v>1.0384372289711065E-191</c:v>
                </c:pt>
                <c:pt idx="546">
                  <c:v>5.3052696892001913E-193</c:v>
                </c:pt>
                <c:pt idx="547">
                  <c:v>2.6834945882541435E-194</c:v>
                </c:pt>
                <c:pt idx="548">
                  <c:v>1.3438785544479933E-195</c:v>
                </c:pt>
                <c:pt idx="549">
                  <c:v>6.6632386018219639E-197</c:v>
                </c:pt>
                <c:pt idx="550">
                  <c:v>3.2709714113185426E-198</c:v>
                </c:pt>
                <c:pt idx="551">
                  <c:v>1.5897695465203181E-199</c:v>
                </c:pt>
                <c:pt idx="552">
                  <c:v>7.6499331540439042E-201</c:v>
                </c:pt>
                <c:pt idx="553">
                  <c:v>3.6445771573037684E-202</c:v>
                </c:pt>
                <c:pt idx="554">
                  <c:v>1.7191061708250476E-203</c:v>
                </c:pt>
                <c:pt idx="555">
                  <c:v>8.0283129150977724E-205</c:v>
                </c:pt>
                <c:pt idx="556">
                  <c:v>3.7120338280704659E-206</c:v>
                </c:pt>
                <c:pt idx="557">
                  <c:v>1.6992825632024921E-207</c:v>
                </c:pt>
                <c:pt idx="558">
                  <c:v>7.7016773132276495E-209</c:v>
                </c:pt>
                <c:pt idx="559">
                  <c:v>3.4559788637062552E-210</c:v>
                </c:pt>
                <c:pt idx="560">
                  <c:v>1.5354047461686249E-211</c:v>
                </c:pt>
                <c:pt idx="561">
                  <c:v>6.7536837683493998E-213</c:v>
                </c:pt>
                <c:pt idx="562">
                  <c:v>2.9412003305655449E-214</c:v>
                </c:pt>
                <c:pt idx="563">
                  <c:v>1.268161406829193E-215</c:v>
                </c:pt>
                <c:pt idx="564">
                  <c:v>5.4136540629508624E-217</c:v>
                </c:pt>
                <c:pt idx="565">
                  <c:v>2.2880868776898197E-218</c:v>
                </c:pt>
                <c:pt idx="566">
                  <c:v>9.5745982945499896E-220</c:v>
                </c:pt>
                <c:pt idx="567">
                  <c:v>3.966748402138453E-221</c:v>
                </c:pt>
                <c:pt idx="568">
                  <c:v>1.6271020440318003E-222</c:v>
                </c:pt>
                <c:pt idx="569">
                  <c:v>6.6078620473088161E-224</c:v>
                </c:pt>
                <c:pt idx="570">
                  <c:v>2.6568876271643241E-225</c:v>
                </c:pt>
                <c:pt idx="571">
                  <c:v>1.057673070415534E-226</c:v>
                </c:pt>
                <c:pt idx="572">
                  <c:v>4.1686530317600494E-228</c:v>
                </c:pt>
                <c:pt idx="573">
                  <c:v>1.6266948554263323E-229</c:v>
                </c:pt>
                <c:pt idx="574">
                  <c:v>6.2846700090199394E-231</c:v>
                </c:pt>
                <c:pt idx="575">
                  <c:v>2.4039471000471639E-232</c:v>
                </c:pt>
                <c:pt idx="576">
                  <c:v>9.1040236228914277E-234</c:v>
                </c:pt>
                <c:pt idx="577">
                  <c:v>3.4135627215668649E-235</c:v>
                </c:pt>
                <c:pt idx="578">
                  <c:v>1.26720955812151E-236</c:v>
                </c:pt>
                <c:pt idx="579">
                  <c:v>4.6575232835874864E-238</c:v>
                </c:pt>
                <c:pt idx="580">
                  <c:v>1.6948359642901597E-239</c:v>
                </c:pt>
                <c:pt idx="581">
                  <c:v>6.1061342618020506E-241</c:v>
                </c:pt>
                <c:pt idx="582">
                  <c:v>2.178066168911884E-242</c:v>
                </c:pt>
                <c:pt idx="583">
                  <c:v>7.6920452630234822E-244</c:v>
                </c:pt>
                <c:pt idx="584">
                  <c:v>2.6895438829028161E-245</c:v>
                </c:pt>
                <c:pt idx="585">
                  <c:v>9.3106817022754165E-247</c:v>
                </c:pt>
                <c:pt idx="586">
                  <c:v>3.1911731340571549E-248</c:v>
                </c:pt>
                <c:pt idx="587">
                  <c:v>1.0828923755160626E-249</c:v>
                </c:pt>
                <c:pt idx="588">
                  <c:v>3.6381974618750654E-251</c:v>
                </c:pt>
                <c:pt idx="589">
                  <c:v>1.2101892169232329E-252</c:v>
                </c:pt>
                <c:pt idx="590">
                  <c:v>3.9855322997707447E-254</c:v>
                </c:pt>
                <c:pt idx="591">
                  <c:v>1.299527364700339E-255</c:v>
                </c:pt>
                <c:pt idx="592">
                  <c:v>4.1951796831827175E-257</c:v>
                </c:pt>
                <c:pt idx="593">
                  <c:v>1.3408547852728262E-258</c:v>
                </c:pt>
                <c:pt idx="594">
                  <c:v>4.2430579918802339E-260</c:v>
                </c:pt>
                <c:pt idx="595">
                  <c:v>1.3293588481125333E-261</c:v>
                </c:pt>
                <c:pt idx="596">
                  <c:v>4.1235525672894616E-263</c:v>
                </c:pt>
                <c:pt idx="597">
                  <c:v>1.2663882779533703E-264</c:v>
                </c:pt>
                <c:pt idx="598">
                  <c:v>3.8505987921589194E-266</c:v>
                </c:pt>
                <c:pt idx="599">
                  <c:v>1.1591928678216782E-267</c:v>
                </c:pt>
                <c:pt idx="600">
                  <c:v>3.4550089145502428E-269</c:v>
                </c:pt>
                <c:pt idx="601">
                  <c:v>1.0195503684676203E-270</c:v>
                </c:pt>
                <c:pt idx="602">
                  <c:v>2.9787512758307026E-272</c:v>
                </c:pt>
                <c:pt idx="603">
                  <c:v>8.6163997324837005E-274</c:v>
                </c:pt>
                <c:pt idx="604">
                  <c:v>2.4676495234484246E-275</c:v>
                </c:pt>
                <c:pt idx="605">
                  <c:v>6.9969240267397185E-277</c:v>
                </c:pt>
                <c:pt idx="606">
                  <c:v>1.9642505383675971E-278</c:v>
                </c:pt>
                <c:pt idx="607">
                  <c:v>5.4594971691920548E-280</c:v>
                </c:pt>
                <c:pt idx="608">
                  <c:v>1.5023615190687199E-281</c:v>
                </c:pt>
                <c:pt idx="609">
                  <c:v>4.0931937191264124E-283</c:v>
                </c:pt>
                <c:pt idx="610">
                  <c:v>1.1041197760242041E-284</c:v>
                </c:pt>
                <c:pt idx="611">
                  <c:v>2.9487375485757186E-286</c:v>
                </c:pt>
                <c:pt idx="612">
                  <c:v>7.7969023162765058E-288</c:v>
                </c:pt>
                <c:pt idx="613">
                  <c:v>2.0411461779997085E-289</c:v>
                </c:pt>
                <c:pt idx="614">
                  <c:v>5.2904445252733486E-291</c:v>
                </c:pt>
                <c:pt idx="615">
                  <c:v>1.3576138605935796E-292</c:v>
                </c:pt>
                <c:pt idx="616">
                  <c:v>3.4492637443775728E-294</c:v>
                </c:pt>
                <c:pt idx="617">
                  <c:v>8.6764603311451148E-296</c:v>
                </c:pt>
                <c:pt idx="618">
                  <c:v>2.1608509396593543E-297</c:v>
                </c:pt>
                <c:pt idx="619">
                  <c:v>5.3281086812357894E-299</c:v>
                </c:pt>
                <c:pt idx="620">
                  <c:v>1.3007306747145958E-300</c:v>
                </c:pt>
                <c:pt idx="621">
                  <c:v>3.1438928158120957E-302</c:v>
                </c:pt>
                <c:pt idx="622">
                  <c:v>7.5233994699050474E-304</c:v>
                </c:pt>
                <c:pt idx="623">
                  <c:v>1.7824877538057416E-305</c:v>
                </c:pt>
                <c:pt idx="624">
                  <c:v>4.1812393528876386E-307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D0-4DA3-99CC-23C47A6E514E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D0-4DA3-99CC-23C47A6E514E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D0-4DA3-99CC-23C47A6E514E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D0-4DA3-99CC-23C47A6E514E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Chlorine!$K$12:$K$1113</c:f>
              <c:numCache>
                <c:formatCode>General</c:formatCode>
                <c:ptCount val="1102"/>
                <c:pt idx="0">
                  <c:v>1.4127732176737094E-132</c:v>
                </c:pt>
                <c:pt idx="1">
                  <c:v>1.6611425538062676E-131</c:v>
                </c:pt>
                <c:pt idx="2">
                  <c:v>1.9337814774208428E-130</c:v>
                </c:pt>
                <c:pt idx="3">
                  <c:v>2.2288145288932025E-129</c:v>
                </c:pt>
                <c:pt idx="4">
                  <c:v>2.5433522063001356E-128</c:v>
                </c:pt>
                <c:pt idx="5">
                  <c:v>2.8734597857037849E-127</c:v>
                </c:pt>
                <c:pt idx="6">
                  <c:v>3.21417695447039E-126</c:v>
                </c:pt>
                <c:pt idx="7">
                  <c:v>3.5595941473166037E-125</c:v>
                </c:pt>
                <c:pt idx="8">
                  <c:v>3.9029880981917923E-124</c:v>
                </c:pt>
                <c:pt idx="9">
                  <c:v>4.237015098732215E-123</c:v>
                </c:pt>
                <c:pt idx="10">
                  <c:v>4.5539560828563162E-122</c:v>
                </c:pt>
                <c:pt idx="11">
                  <c:v>4.8460033082633214E-121</c:v>
                </c:pt>
                <c:pt idx="12">
                  <c:v>5.1055744827074307E-120</c:v>
                </c:pt>
                <c:pt idx="13">
                  <c:v>5.3256370836975882E-119</c:v>
                </c:pt>
                <c:pt idx="14">
                  <c:v>5.5000237087418886E-118</c:v>
                </c:pt>
                <c:pt idx="15">
                  <c:v>5.623718802111925E-117</c:v>
                </c:pt>
                <c:pt idx="16">
                  <c:v>5.6930981867931531E-116</c:v>
                </c:pt>
                <c:pt idx="17">
                  <c:v>5.706105444816807E-115</c:v>
                </c:pt>
                <c:pt idx="18">
                  <c:v>5.662353169571651E-114</c:v>
                </c:pt>
                <c:pt idx="19">
                  <c:v>5.563142132862977E-113</c:v>
                </c:pt>
                <c:pt idx="20">
                  <c:v>5.411397043775753E-112</c:v>
                </c:pt>
                <c:pt idx="21">
                  <c:v>5.2115233267070174E-111</c:v>
                </c:pt>
                <c:pt idx="22">
                  <c:v>4.9691947042924593E-110</c:v>
                </c:pt>
                <c:pt idx="23">
                  <c:v>4.6910858749432256E-109</c:v>
                </c:pt>
                <c:pt idx="24">
                  <c:v>4.384567844100837E-108</c:v>
                </c:pt>
                <c:pt idx="25">
                  <c:v>4.0573852634841045E-107</c:v>
                </c:pt>
                <c:pt idx="26">
                  <c:v>3.7173353557204599E-106</c:v>
                </c:pt>
                <c:pt idx="27">
                  <c:v>3.3719667140112666E-105</c:v>
                </c:pt>
                <c:pt idx="28">
                  <c:v>3.0283136717020774E-104</c:v>
                </c:pt>
                <c:pt idx="29">
                  <c:v>2.6926783429614764E-103</c:v>
                </c:pt>
                <c:pt idx="30">
                  <c:v>2.3704682308073462E-102</c:v>
                </c:pt>
                <c:pt idx="31">
                  <c:v>2.0660928887308536E-101</c:v>
                </c:pt>
                <c:pt idx="32">
                  <c:v>1.7829188982204193E-100</c:v>
                </c:pt>
                <c:pt idx="33">
                  <c:v>1.5232787215709571E-99</c:v>
                </c:pt>
                <c:pt idx="34">
                  <c:v>1.2885260543190823E-98</c:v>
                </c:pt>
                <c:pt idx="35">
                  <c:v>1.079128283267949E-97</c:v>
                </c:pt>
                <c:pt idx="36">
                  <c:v>8.9478560313301276E-97</c:v>
                </c:pt>
                <c:pt idx="37">
                  <c:v>7.3456620178263423E-96</c:v>
                </c:pt>
                <c:pt idx="38">
                  <c:v>5.970475742191569E-95</c:v>
                </c:pt>
                <c:pt idx="39">
                  <c:v>4.8045528613080252E-94</c:v>
                </c:pt>
                <c:pt idx="40">
                  <c:v>3.8279217872008351E-93</c:v>
                </c:pt>
                <c:pt idx="41">
                  <c:v>3.0195288053504176E-92</c:v>
                </c:pt>
                <c:pt idx="42">
                  <c:v>2.3582038287752924E-91</c:v>
                </c:pt>
                <c:pt idx="43">
                  <c:v>1.8234318865320691E-90</c:v>
                </c:pt>
                <c:pt idx="44">
                  <c:v>1.395930485292995E-89</c:v>
                </c:pt>
                <c:pt idx="45">
                  <c:v>1.0580448564104245E-88</c:v>
                </c:pt>
                <c:pt idx="46">
                  <c:v>7.9398154961274321E-88</c:v>
                </c:pt>
                <c:pt idx="47">
                  <c:v>5.8990595797351913E-87</c:v>
                </c:pt>
                <c:pt idx="48">
                  <c:v>4.3393151865888762E-86</c:v>
                </c:pt>
                <c:pt idx="49">
                  <c:v>3.1602806487498047E-85</c:v>
                </c:pt>
                <c:pt idx="50">
                  <c:v>2.2787472060892283E-84</c:v>
                </c:pt>
                <c:pt idx="51">
                  <c:v>1.6267944732327883E-83</c:v>
                </c:pt>
                <c:pt idx="52">
                  <c:v>1.1498343251262709E-82</c:v>
                </c:pt>
                <c:pt idx="53">
                  <c:v>8.0464421231014859E-82</c:v>
                </c:pt>
                <c:pt idx="54">
                  <c:v>5.5749189292146162E-81</c:v>
                </c:pt>
                <c:pt idx="55">
                  <c:v>3.8241882468112352E-80</c:v>
                </c:pt>
                <c:pt idx="56">
                  <c:v>2.5972036848527579E-79</c:v>
                </c:pt>
                <c:pt idx="57">
                  <c:v>1.7463802051869023E-78</c:v>
                </c:pt>
                <c:pt idx="58">
                  <c:v>1.162619576931212E-77</c:v>
                </c:pt>
                <c:pt idx="59">
                  <c:v>7.6630649210019319E-77</c:v>
                </c:pt>
                <c:pt idx="60">
                  <c:v>5.0007301524206747E-76</c:v>
                </c:pt>
                <c:pt idx="61">
                  <c:v>3.2309510381083907E-75</c:v>
                </c:pt>
                <c:pt idx="62">
                  <c:v>2.0667758363147547E-74</c:v>
                </c:pt>
                <c:pt idx="63">
                  <c:v>1.308948065866443E-73</c:v>
                </c:pt>
                <c:pt idx="64">
                  <c:v>8.2076248528769576E-73</c:v>
                </c:pt>
                <c:pt idx="65">
                  <c:v>5.095403977664621E-72</c:v>
                </c:pt>
                <c:pt idx="66">
                  <c:v>3.1318848606443686E-71</c:v>
                </c:pt>
                <c:pt idx="67">
                  <c:v>1.9058951061737576E-70</c:v>
                </c:pt>
                <c:pt idx="68">
                  <c:v>1.148307613081102E-69</c:v>
                </c:pt>
                <c:pt idx="69">
                  <c:v>6.8498890183915216E-69</c:v>
                </c:pt>
                <c:pt idx="70">
                  <c:v>4.0455248005355088E-68</c:v>
                </c:pt>
                <c:pt idx="71">
                  <c:v>2.3655506012926479E-67</c:v>
                </c:pt>
                <c:pt idx="72">
                  <c:v>1.3694798883393487E-66</c:v>
                </c:pt>
                <c:pt idx="73">
                  <c:v>7.8495564465497204E-66</c:v>
                </c:pt>
                <c:pt idx="74">
                  <c:v>4.4545169589904499E-65</c:v>
                </c:pt>
                <c:pt idx="75">
                  <c:v>2.5027770177427511E-64</c:v>
                </c:pt>
                <c:pt idx="76">
                  <c:v>1.392226005517901E-63</c:v>
                </c:pt>
                <c:pt idx="77">
                  <c:v>7.6676691768489322E-63</c:v>
                </c:pt>
                <c:pt idx="78">
                  <c:v>4.1810275940812272E-62</c:v>
                </c:pt>
                <c:pt idx="79">
                  <c:v>2.2571932483289179E-61</c:v>
                </c:pt>
                <c:pt idx="80">
                  <c:v>1.2064810170270629E-60</c:v>
                </c:pt>
                <c:pt idx="81">
                  <c:v>6.3846675036503751E-60</c:v>
                </c:pt>
                <c:pt idx="82">
                  <c:v>3.345200240461703E-59</c:v>
                </c:pt>
                <c:pt idx="83">
                  <c:v>1.7352897245622928E-58</c:v>
                </c:pt>
                <c:pt idx="84">
                  <c:v>8.9122613317266522E-58</c:v>
                </c:pt>
                <c:pt idx="85">
                  <c:v>4.5317909945175537E-57</c:v>
                </c:pt>
                <c:pt idx="86">
                  <c:v>2.2814863417130878E-56</c:v>
                </c:pt>
                <c:pt idx="87">
                  <c:v>1.1371870779219432E-55</c:v>
                </c:pt>
                <c:pt idx="88">
                  <c:v>5.6119268404286542E-55</c:v>
                </c:pt>
                <c:pt idx="89">
                  <c:v>2.7419411363448454E-54</c:v>
                </c:pt>
                <c:pt idx="90">
                  <c:v>1.3263871181999592E-53</c:v>
                </c:pt>
                <c:pt idx="91">
                  <c:v>6.3525560462918108E-53</c:v>
                </c:pt>
                <c:pt idx="92">
                  <c:v>3.0122620967787623E-52</c:v>
                </c:pt>
                <c:pt idx="93">
                  <c:v>1.4141746586974825E-51</c:v>
                </c:pt>
                <c:pt idx="94">
                  <c:v>6.5732384341533585E-51</c:v>
                </c:pt>
                <c:pt idx="95">
                  <c:v>3.0249748136001172E-50</c:v>
                </c:pt>
                <c:pt idx="96">
                  <c:v>1.3782569205180904E-49</c:v>
                </c:pt>
                <c:pt idx="97">
                  <c:v>6.2173403537374283E-49</c:v>
                </c:pt>
                <c:pt idx="98">
                  <c:v>2.7768034793444379E-48</c:v>
                </c:pt>
                <c:pt idx="99">
                  <c:v>1.2278680220629056E-47</c:v>
                </c:pt>
                <c:pt idx="100">
                  <c:v>5.375566946984432E-47</c:v>
                </c:pt>
                <c:pt idx="101">
                  <c:v>2.3300374566346612E-46</c:v>
                </c:pt>
                <c:pt idx="102">
                  <c:v>9.9992533473580815E-46</c:v>
                </c:pt>
                <c:pt idx="103">
                  <c:v>4.2485260287648371E-45</c:v>
                </c:pt>
                <c:pt idx="104">
                  <c:v>1.7872077388771032E-44</c:v>
                </c:pt>
                <c:pt idx="105">
                  <c:v>7.4435109420253227E-44</c:v>
                </c:pt>
                <c:pt idx="106">
                  <c:v>3.0693517918756351E-43</c:v>
                </c:pt>
                <c:pt idx="107">
                  <c:v>1.2530879277521749E-42</c:v>
                </c:pt>
                <c:pt idx="108">
                  <c:v>5.0650351793825359E-42</c:v>
                </c:pt>
                <c:pt idx="109">
                  <c:v>2.026979833911027E-41</c:v>
                </c:pt>
                <c:pt idx="110">
                  <c:v>8.0312368078231748E-41</c:v>
                </c:pt>
                <c:pt idx="111">
                  <c:v>3.1505144585897655E-40</c:v>
                </c:pt>
                <c:pt idx="112">
                  <c:v>1.2236199925506611E-39</c:v>
                </c:pt>
                <c:pt idx="113">
                  <c:v>4.7051957190018735E-39</c:v>
                </c:pt>
                <c:pt idx="114">
                  <c:v>1.7913269671424166E-38</c:v>
                </c:pt>
                <c:pt idx="115">
                  <c:v>6.7520877299656215E-38</c:v>
                </c:pt>
                <c:pt idx="116">
                  <c:v>2.5198073055403469E-37</c:v>
                </c:pt>
                <c:pt idx="117">
                  <c:v>9.3102775240224153E-37</c:v>
                </c:pt>
                <c:pt idx="118">
                  <c:v>3.4058378264134237E-36</c:v>
                </c:pt>
                <c:pt idx="119">
                  <c:v>1.2335346240386557E-35</c:v>
                </c:pt>
                <c:pt idx="120">
                  <c:v>4.423283400274286E-35</c:v>
                </c:pt>
                <c:pt idx="121">
                  <c:v>1.5703780948865943E-34</c:v>
                </c:pt>
                <c:pt idx="122">
                  <c:v>5.5198812348093569E-34</c:v>
                </c:pt>
                <c:pt idx="123">
                  <c:v>1.9209730864477659E-33</c:v>
                </c:pt>
                <c:pt idx="124">
                  <c:v>6.6187940639151304E-33</c:v>
                </c:pt>
                <c:pt idx="125">
                  <c:v>2.2578885382113335E-32</c:v>
                </c:pt>
                <c:pt idx="126">
                  <c:v>7.625918700163285E-32</c:v>
                </c:pt>
                <c:pt idx="127">
                  <c:v>2.5500452368398648E-31</c:v>
                </c:pt>
                <c:pt idx="128">
                  <c:v>8.442472220034631E-31</c:v>
                </c:pt>
                <c:pt idx="129">
                  <c:v>2.7673076112269081E-30</c:v>
                </c:pt>
                <c:pt idx="130">
                  <c:v>8.9807224908116567E-30</c:v>
                </c:pt>
                <c:pt idx="131">
                  <c:v>2.8855669659233836E-29</c:v>
                </c:pt>
                <c:pt idx="132">
                  <c:v>9.1794588677709146E-29</c:v>
                </c:pt>
                <c:pt idx="133">
                  <c:v>2.8911394819269359E-28</c:v>
                </c:pt>
                <c:pt idx="134">
                  <c:v>9.015442560273855E-28</c:v>
                </c:pt>
                <c:pt idx="135">
                  <c:v>2.7833710042523747E-27</c:v>
                </c:pt>
                <c:pt idx="136">
                  <c:v>8.5078767215394526E-27</c:v>
                </c:pt>
                <c:pt idx="137">
                  <c:v>2.5747633574493765E-26</c:v>
                </c:pt>
                <c:pt idx="138">
                  <c:v>7.7147080066099376E-26</c:v>
                </c:pt>
                <c:pt idx="139">
                  <c:v>2.2885884834297095E-25</c:v>
                </c:pt>
                <c:pt idx="140">
                  <c:v>6.721743950153836E-25</c:v>
                </c:pt>
                <c:pt idx="141">
                  <c:v>1.9546196638648308E-24</c:v>
                </c:pt>
                <c:pt idx="142">
                  <c:v>5.6274105947679328E-24</c:v>
                </c:pt>
                <c:pt idx="143">
                  <c:v>1.6040613921894668E-23</c:v>
                </c:pt>
                <c:pt idx="144">
                  <c:v>4.5268844578038334E-23</c:v>
                </c:pt>
                <c:pt idx="145">
                  <c:v>1.2648641267110039E-22</c:v>
                </c:pt>
                <c:pt idx="146">
                  <c:v>3.4990841175703991E-22</c:v>
                </c:pt>
                <c:pt idx="147">
                  <c:v>9.5836497249310708E-22</c:v>
                </c:pt>
                <c:pt idx="148">
                  <c:v>2.5988039798804911E-21</c:v>
                </c:pt>
                <c:pt idx="149">
                  <c:v>6.9772158056149672E-21</c:v>
                </c:pt>
                <c:pt idx="150">
                  <c:v>1.8546280779750699E-20</c:v>
                </c:pt>
                <c:pt idx="151">
                  <c:v>4.8808734412948558E-20</c:v>
                </c:pt>
                <c:pt idx="152">
                  <c:v>1.2717574921648221E-19</c:v>
                </c:pt>
                <c:pt idx="153">
                  <c:v>3.2807799688922391E-19</c:v>
                </c:pt>
                <c:pt idx="154">
                  <c:v>8.3794583427588761E-19</c:v>
                </c:pt>
                <c:pt idx="155">
                  <c:v>2.1189505888744161E-18</c:v>
                </c:pt>
                <c:pt idx="156">
                  <c:v>5.305077769635721E-18</c:v>
                </c:pt>
                <c:pt idx="157">
                  <c:v>1.3150089895989939E-17</c:v>
                </c:pt>
                <c:pt idx="158">
                  <c:v>3.2272434678707403E-17</c:v>
                </c:pt>
                <c:pt idx="159">
                  <c:v>7.8415295051837908E-17</c:v>
                </c:pt>
                <c:pt idx="160">
                  <c:v>1.8864090581568208E-16</c:v>
                </c:pt>
                <c:pt idx="161">
                  <c:v>4.4930060890946045E-16</c:v>
                </c:pt>
                <c:pt idx="162">
                  <c:v>1.0595078601540848E-15</c:v>
                </c:pt>
                <c:pt idx="163">
                  <c:v>2.473645157275345E-15</c:v>
                </c:pt>
                <c:pt idx="164">
                  <c:v>5.717901370609144E-15</c:v>
                </c:pt>
                <c:pt idx="165">
                  <c:v>1.3085850697872879E-14</c:v>
                </c:pt>
                <c:pt idx="166">
                  <c:v>2.9650587559199231E-14</c:v>
                </c:pt>
                <c:pt idx="167">
                  <c:v>6.6516698992205876E-14</c:v>
                </c:pt>
                <c:pt idx="168">
                  <c:v>1.4773864613917666E-13</c:v>
                </c:pt>
                <c:pt idx="169">
                  <c:v>3.2488045376378198E-13</c:v>
                </c:pt>
                <c:pt idx="170">
                  <c:v>7.0732513808427082E-13</c:v>
                </c:pt>
                <c:pt idx="171">
                  <c:v>1.5246868153030841E-12</c:v>
                </c:pt>
                <c:pt idx="172">
                  <c:v>3.2539302420354404E-12</c:v>
                </c:pt>
                <c:pt idx="173">
                  <c:v>6.8754618010815642E-12</c:v>
                </c:pt>
                <c:pt idx="174">
                  <c:v>1.4383399745521879E-11</c:v>
                </c:pt>
                <c:pt idx="175">
                  <c:v>2.9791150083270204E-11</c:v>
                </c:pt>
                <c:pt idx="176">
                  <c:v>6.1091252616965111E-11</c:v>
                </c:pt>
                <c:pt idx="177">
                  <c:v>1.240328812548755E-10</c:v>
                </c:pt>
                <c:pt idx="178">
                  <c:v>2.4932204275573232E-10</c:v>
                </c:pt>
                <c:pt idx="179">
                  <c:v>4.9619291912722374E-10</c:v>
                </c:pt>
                <c:pt idx="180">
                  <c:v>9.7770196965499489E-10</c:v>
                </c:pt>
                <c:pt idx="181">
                  <c:v>1.9073415056438395E-9</c:v>
                </c:pt>
                <c:pt idx="182">
                  <c:v>3.6839732732236349E-9</c:v>
                </c:pt>
                <c:pt idx="183">
                  <c:v>7.0448301012694046E-9</c:v>
                </c:pt>
                <c:pt idx="184">
                  <c:v>1.3337997096693457E-8</c:v>
                </c:pt>
                <c:pt idx="185">
                  <c:v>2.5002115383360711E-8</c:v>
                </c:pt>
                <c:pt idx="186">
                  <c:v>4.6401170216462024E-8</c:v>
                </c:pt>
                <c:pt idx="187">
                  <c:v>8.5260358315495247E-8</c:v>
                </c:pt>
                <c:pt idx="188">
                  <c:v>1.5510700618369154E-7</c:v>
                </c:pt>
                <c:pt idx="189">
                  <c:v>2.7937125513766561E-7</c:v>
                </c:pt>
                <c:pt idx="190">
                  <c:v>4.9819350852498754E-7</c:v>
                </c:pt>
                <c:pt idx="191">
                  <c:v>8.7959034084063967E-7</c:v>
                </c:pt>
                <c:pt idx="192">
                  <c:v>1.5375487002350645E-6</c:v>
                </c:pt>
                <c:pt idx="193">
                  <c:v>2.660990666179401E-6</c:v>
                </c:pt>
                <c:pt idx="194">
                  <c:v>4.5595697497499458E-6</c:v>
                </c:pt>
                <c:pt idx="195">
                  <c:v>7.7351798865794444E-6</c:v>
                </c:pt>
                <c:pt idx="196">
                  <c:v>1.2992209470357857E-5</c:v>
                </c:pt>
                <c:pt idx="197">
                  <c:v>2.1605367195236823E-5</c:v>
                </c:pt>
                <c:pt idx="198">
                  <c:v>3.5571840093747567E-5</c:v>
                </c:pt>
                <c:pt idx="199">
                  <c:v>5.7985185748461149E-5</c:v>
                </c:pt>
                <c:pt idx="200">
                  <c:v>9.3582321776088901E-5</c:v>
                </c:pt>
                <c:pt idx="201">
                  <c:v>1.495328534282842E-4</c:v>
                </c:pt>
                <c:pt idx="202">
                  <c:v>2.3656226370972539E-4</c:v>
                </c:pt>
                <c:pt idx="203">
                  <c:v>3.7052742288912351E-4</c:v>
                </c:pt>
                <c:pt idx="204">
                  <c:v>5.7459426370921299E-4</c:v>
                </c:pt>
                <c:pt idx="205">
                  <c:v>8.8220244688543112E-4</c:v>
                </c:pt>
                <c:pt idx="206">
                  <c:v>1.3410385788239908E-3</c:v>
                </c:pt>
                <c:pt idx="207">
                  <c:v>2.0182749375769805E-3</c:v>
                </c:pt>
                <c:pt idx="208">
                  <c:v>3.0073600385725034E-3</c:v>
                </c:pt>
                <c:pt idx="209">
                  <c:v>4.4366642443573363E-3</c:v>
                </c:pt>
                <c:pt idx="210">
                  <c:v>6.4802796001632258E-3</c:v>
                </c:pt>
                <c:pt idx="211">
                  <c:v>9.3712379861108485E-3</c:v>
                </c:pt>
                <c:pt idx="212">
                  <c:v>1.3417334018443269E-2</c:v>
                </c:pt>
                <c:pt idx="213">
                  <c:v>1.9019606943614674E-2</c:v>
                </c:pt>
                <c:pt idx="214">
                  <c:v>2.6693337992521143E-2</c:v>
                </c:pt>
                <c:pt idx="215">
                  <c:v>3.7091147996926789E-2</c:v>
                </c:pt>
                <c:pt idx="216">
                  <c:v>5.1027431305693267E-2</c:v>
                </c:pt>
                <c:pt idx="217">
                  <c:v>6.9502940667633975E-2</c:v>
                </c:pt>
                <c:pt idx="218">
                  <c:v>9.3727858635860181E-2</c:v>
                </c:pt>
                <c:pt idx="219">
                  <c:v>0.12514118172673305</c:v>
                </c:pt>
                <c:pt idx="220">
                  <c:v>0.16542374568815998</c:v>
                </c:pt>
                <c:pt idx="221">
                  <c:v>0.21650178964062419</c:v>
                </c:pt>
                <c:pt idx="222">
                  <c:v>0.28053766167611571</c:v>
                </c:pt>
                <c:pt idx="223">
                  <c:v>0.3599041849442976</c:v>
                </c:pt>
                <c:pt idx="224">
                  <c:v>0.4571394087759289</c:v>
                </c:pt>
                <c:pt idx="225">
                  <c:v>0.57487903347504199</c:v>
                </c:pt>
                <c:pt idx="226">
                  <c:v>0.71576477052018617</c:v>
                </c:pt>
                <c:pt idx="227">
                  <c:v>0.88232830149745478</c:v>
                </c:pt>
                <c:pt idx="228">
                  <c:v>1.0768523064512157</c:v>
                </c:pt>
                <c:pt idx="229">
                  <c:v>1.3012121717414875</c:v>
                </c:pt>
                <c:pt idx="230">
                  <c:v>1.5567043298229868</c:v>
                </c:pt>
                <c:pt idx="231">
                  <c:v>1.8438695459859478</c:v>
                </c:pt>
                <c:pt idx="232">
                  <c:v>2.1623216229752922</c:v>
                </c:pt>
                <c:pt idx="233">
                  <c:v>2.5105936892534602</c:v>
                </c:pt>
                <c:pt idx="234">
                  <c:v>2.8860152139319237</c:v>
                </c:pt>
                <c:pt idx="235">
                  <c:v>3.2846329205665272</c:v>
                </c:pt>
                <c:pt idx="236">
                  <c:v>3.7011876830684916</c:v>
                </c:pt>
                <c:pt idx="237">
                  <c:v>4.1291571983386381</c:v>
                </c:pt>
                <c:pt idx="238">
                  <c:v>4.5608707749874133</c:v>
                </c:pt>
                <c:pt idx="239">
                  <c:v>4.9876981157694935</c:v>
                </c:pt>
                <c:pt idx="240">
                  <c:v>5.4003087909332308</c:v>
                </c:pt>
                <c:pt idx="241">
                  <c:v>5.7889935990453569</c:v>
                </c:pt>
                <c:pt idx="242">
                  <c:v>6.1440336684508532</c:v>
                </c:pt>
                <c:pt idx="243">
                  <c:v>6.4560984772132599</c:v>
                </c:pt>
                <c:pt idx="244">
                  <c:v>6.7166504515666778</c:v>
                </c:pt>
                <c:pt idx="245">
                  <c:v>6.9183318544165084</c:v>
                </c:pt>
                <c:pt idx="246">
                  <c:v>7.0553095777999424</c:v>
                </c:pt>
                <c:pt idx="247">
                  <c:v>7.1235553183062885</c:v>
                </c:pt>
                <c:pt idx="248">
                  <c:v>7.1210423624567412</c:v>
                </c:pt>
                <c:pt idx="249">
                  <c:v>7.0478455684801879</c:v>
                </c:pt>
                <c:pt idx="250">
                  <c:v>6.9061376620400932</c:v>
                </c:pt>
                <c:pt idx="251">
                  <c:v>6.7000821016816445</c:v>
                </c:pt>
                <c:pt idx="252">
                  <c:v>6.4356298853756835</c:v>
                </c:pt>
                <c:pt idx="253">
                  <c:v>6.1202341351703362</c:v>
                </c:pt>
                <c:pt idx="254">
                  <c:v>5.7625015551273417</c:v>
                </c:pt>
                <c:pt idx="255">
                  <c:v>5.3718034794078973</c:v>
                </c:pt>
                <c:pt idx="256">
                  <c:v>4.9578709538166335</c:v>
                </c:pt>
                <c:pt idx="257">
                  <c:v>4.530398059978558</c:v>
                </c:pt>
                <c:pt idx="258">
                  <c:v>4.0986756206532711</c:v>
                </c:pt>
                <c:pt idx="259">
                  <c:v>3.6712738103962601</c:v>
                </c:pt>
                <c:pt idx="260">
                  <c:v>3.2557874564581843</c:v>
                </c:pt>
                <c:pt idx="261">
                  <c:v>2.8586524436942726</c:v>
                </c:pt>
                <c:pt idx="262">
                  <c:v>2.4850361442283475</c:v>
                </c:pt>
                <c:pt idx="263">
                  <c:v>2.1387996510425551</c:v>
                </c:pt>
                <c:pt idx="264">
                  <c:v>1.8225251961629219</c:v>
                </c:pt>
                <c:pt idx="265">
                  <c:v>1.5375987575277605</c:v>
                </c:pt>
                <c:pt idx="266">
                  <c:v>1.2843356552842726</c:v>
                </c:pt>
                <c:pt idx="267">
                  <c:v>1.0621359321169583</c:v>
                </c:pt>
                <c:pt idx="268">
                  <c:v>0.86965641507087732</c:v>
                </c:pt>
                <c:pt idx="269">
                  <c:v>0.70498739224688767</c:v>
                </c:pt>
                <c:pt idx="270">
                  <c:v>0.56582357381983928</c:v>
                </c:pt>
                <c:pt idx="271">
                  <c:v>0.44962118549667768</c:v>
                </c:pt>
                <c:pt idx="272">
                  <c:v>0.3537354107045797</c:v>
                </c:pt>
                <c:pt idx="273">
                  <c:v>0.27553473120269806</c:v>
                </c:pt>
                <c:pt idx="274">
                  <c:v>0.21249083532374435</c:v>
                </c:pt>
                <c:pt idx="275">
                  <c:v>0.16224454349201789</c:v>
                </c:pt>
                <c:pt idx="276">
                  <c:v>0.12264957215756722</c:v>
                </c:pt>
                <c:pt idx="277">
                  <c:v>9.1796900402758438E-2</c:v>
                </c:pt>
                <c:pt idx="278">
                  <c:v>6.8023040235447627E-2</c:v>
                </c:pt>
                <c:pt idx="279">
                  <c:v>4.9905694255748929E-2</c:v>
                </c:pt>
                <c:pt idx="280">
                  <c:v>3.6250183264025758E-2</c:v>
                </c:pt>
                <c:pt idx="281">
                  <c:v>2.6069719194414406E-2</c:v>
                </c:pt>
                <c:pt idx="282">
                  <c:v>1.8562161290214058E-2</c:v>
                </c:pt>
                <c:pt idx="283">
                  <c:v>1.308539308026823E-2</c:v>
                </c:pt>
                <c:pt idx="284">
                  <c:v>9.1329493294026835E-3</c:v>
                </c:pt>
                <c:pt idx="285">
                  <c:v>6.3110463627526992E-3</c:v>
                </c:pt>
                <c:pt idx="286">
                  <c:v>4.3177525768712333E-3</c:v>
                </c:pt>
                <c:pt idx="287">
                  <c:v>2.9246925970267644E-3</c:v>
                </c:pt>
                <c:pt idx="288">
                  <c:v>1.961412284290572E-3</c:v>
                </c:pt>
                <c:pt idx="289">
                  <c:v>1.3023389807813456E-3</c:v>
                </c:pt>
                <c:pt idx="290">
                  <c:v>8.5614344559548279E-4</c:v>
                </c:pt>
                <c:pt idx="291">
                  <c:v>5.572357005743648E-4</c:v>
                </c:pt>
                <c:pt idx="292">
                  <c:v>3.5909451472505063E-4</c:v>
                </c:pt>
                <c:pt idx="293">
                  <c:v>2.2912808908780112E-4</c:v>
                </c:pt>
                <c:pt idx="294">
                  <c:v>1.4478161884964164E-4</c:v>
                </c:pt>
                <c:pt idx="295">
                  <c:v>9.0637573971897429E-5</c:v>
                </c:pt>
                <c:pt idx="296">
                  <c:v>5.6290442084508003E-5</c:v>
                </c:pt>
                <c:pt idx="297">
                  <c:v>3.4814823303298551E-5</c:v>
                </c:pt>
                <c:pt idx="298">
                  <c:v>2.1681244507380154E-5</c:v>
                </c:pt>
                <c:pt idx="299">
                  <c:v>1.4006251848609841E-5</c:v>
                </c:pt>
                <c:pt idx="300">
                  <c:v>1.005162541469706E-5</c:v>
                </c:pt>
                <c:pt idx="301">
                  <c:v>8.9120561242488323E-6</c:v>
                </c:pt>
                <c:pt idx="302">
                  <c:v>1.0351972395132639E-5</c:v>
                </c:pt>
                <c:pt idx="303">
                  <c:v>1.4771408379175401E-5</c:v>
                </c:pt>
                <c:pt idx="304">
                  <c:v>2.329913005516808E-5</c:v>
                </c:pt>
                <c:pt idx="305">
                  <c:v>3.803013501605045E-5</c:v>
                </c:pt>
                <c:pt idx="306">
                  <c:v>6.2445720609088069E-5</c:v>
                </c:pt>
                <c:pt idx="307">
                  <c:v>1.0207929073063059E-4</c:v>
                </c:pt>
                <c:pt idx="308">
                  <c:v>1.6552172258160229E-4</c:v>
                </c:pt>
                <c:pt idx="309">
                  <c:v>2.6589818811829051E-4</c:v>
                </c:pt>
                <c:pt idx="310">
                  <c:v>4.2299537846904773E-4</c:v>
                </c:pt>
                <c:pt idx="311">
                  <c:v>6.6627523393249157E-4</c:v>
                </c:pt>
                <c:pt idx="312">
                  <c:v>1.0390788631942551E-3</c:v>
                </c:pt>
                <c:pt idx="313">
                  <c:v>1.6044013946264076E-3</c:v>
                </c:pt>
                <c:pt idx="314">
                  <c:v>2.4527022203238587E-3</c:v>
                </c:pt>
                <c:pt idx="315">
                  <c:v>3.712300092181868E-3</c:v>
                </c:pt>
                <c:pt idx="316">
                  <c:v>5.5629801575370064E-3</c:v>
                </c:pt>
                <c:pt idx="317">
                  <c:v>8.2534977095171155E-3</c:v>
                </c:pt>
                <c:pt idx="318">
                  <c:v>1.2123684255684376E-2</c:v>
                </c:pt>
                <c:pt idx="319">
                  <c:v>1.763182418503232E-2</c:v>
                </c:pt>
                <c:pt idx="320">
                  <c:v>2.5387849764430696E-2</c:v>
                </c:pt>
                <c:pt idx="321">
                  <c:v>3.6192671006783694E-2</c:v>
                </c:pt>
                <c:pt idx="322">
                  <c:v>5.108358787212014E-2</c:v>
                </c:pt>
                <c:pt idx="323">
                  <c:v>7.1385201823992148E-2</c:v>
                </c:pt>
                <c:pt idx="324">
                  <c:v>9.8764537140087441E-2</c:v>
                </c:pt>
                <c:pt idx="325">
                  <c:v>0.13528819906929321</c:v>
                </c:pt>
                <c:pt idx="326">
                  <c:v>0.18347835602015922</c:v>
                </c:pt>
                <c:pt idx="327">
                  <c:v>0.24636318300849291</c:v>
                </c:pt>
                <c:pt idx="328">
                  <c:v>0.32751622127843599</c:v>
                </c:pt>
                <c:pt idx="329">
                  <c:v>0.43107800527486761</c:v>
                </c:pt>
                <c:pt idx="330">
                  <c:v>0.56175242549737991</c:v>
                </c:pt>
                <c:pt idx="331">
                  <c:v>0.72476980171701821</c:v>
                </c:pt>
                <c:pt idx="332">
                  <c:v>0.92580871562541256</c:v>
                </c:pt>
                <c:pt idx="333">
                  <c:v>1.1708694696363877</c:v>
                </c:pt>
                <c:pt idx="334">
                  <c:v>1.4660937444960278</c:v>
                </c:pt>
                <c:pt idx="335">
                  <c:v>1.817527711776773</c:v>
                </c:pt>
                <c:pt idx="336">
                  <c:v>2.2308295241138389</c:v>
                </c:pt>
                <c:pt idx="337">
                  <c:v>2.7109266543219444</c:v>
                </c:pt>
                <c:pt idx="338">
                  <c:v>3.2616337586230162</c:v>
                </c:pt>
                <c:pt idx="339">
                  <c:v>3.8852472448135527</c:v>
                </c:pt>
                <c:pt idx="340">
                  <c:v>4.5821380619092942</c:v>
                </c:pt>
                <c:pt idx="341">
                  <c:v>5.3503688346992693</c:v>
                </c:pt>
                <c:pt idx="342">
                  <c:v>6.1853647451608698</c:v>
                </c:pt>
                <c:pt idx="343">
                  <c:v>7.079668935467283</c:v>
                </c:pt>
                <c:pt idx="344">
                  <c:v>8.0228121929428227</c:v>
                </c:pt>
                <c:pt idx="345">
                  <c:v>9.0013229604151483</c:v>
                </c:pt>
                <c:pt idx="346">
                  <c:v>9.9988972183280236</c:v>
                </c:pt>
                <c:pt idx="347">
                  <c:v>10.996738707981285</c:v>
                </c:pt>
                <c:pt idx="348">
                  <c:v>11.97406881039996</c:v>
                </c:pt>
                <c:pt idx="349">
                  <c:v>12.908792946397805</c:v>
                </c:pt>
                <c:pt idx="350">
                  <c:v>13.778297634473196</c:v>
                </c:pt>
                <c:pt idx="351">
                  <c:v>14.560340487909835</c:v>
                </c:pt>
                <c:pt idx="352">
                  <c:v>15.233985629101397</c:v>
                </c:pt>
                <c:pt idx="353">
                  <c:v>15.780530319981509</c:v>
                </c:pt>
                <c:pt idx="354">
                  <c:v>16.184365889053762</c:v>
                </c:pt>
                <c:pt idx="355">
                  <c:v>16.43371776979966</c:v>
                </c:pt>
                <c:pt idx="356">
                  <c:v>16.521215722257608</c:v>
                </c:pt>
                <c:pt idx="357">
                  <c:v>16.444255709308063</c:v>
                </c:pt>
                <c:pt idx="358">
                  <c:v>16.205128634613541</c:v>
                </c:pt>
                <c:pt idx="359">
                  <c:v>15.81090706127781</c:v>
                </c:pt>
                <c:pt idx="360">
                  <c:v>15.273097727547952</c:v>
                </c:pt>
                <c:pt idx="361">
                  <c:v>14.607083681965857</c:v>
                </c:pt>
                <c:pt idx="362">
                  <c:v>13.831393773633753</c:v>
                </c:pt>
                <c:pt idx="363">
                  <c:v>12.96684787574001</c:v>
                </c:pt>
                <c:pt idx="364">
                  <c:v>12.03563275981235</c:v>
                </c:pt>
                <c:pt idx="365">
                  <c:v>11.060365565831981</c:v>
                </c:pt>
                <c:pt idx="366">
                  <c:v>10.063199369961451</c:v>
                </c:pt>
                <c:pt idx="367">
                  <c:v>9.0650189054034715</c:v>
                </c:pt>
                <c:pt idx="368">
                  <c:v>8.084764858570388</c:v>
                </c:pt>
                <c:pt idx="369">
                  <c:v>7.1389134045283038</c:v>
                </c:pt>
                <c:pt idx="370">
                  <c:v>6.2411249370724642</c:v>
                </c:pt>
                <c:pt idx="371">
                  <c:v>5.4020634496140527</c:v>
                </c:pt>
                <c:pt idx="372">
                  <c:v>4.629376758490003</c:v>
                </c:pt>
                <c:pt idx="373">
                  <c:v>3.9278185317631444</c:v>
                </c:pt>
                <c:pt idx="374">
                  <c:v>3.2994864143040967</c:v>
                </c:pt>
                <c:pt idx="375">
                  <c:v>2.7441466443738873</c:v>
                </c:pt>
                <c:pt idx="376">
                  <c:v>2.25961437588145</c:v>
                </c:pt>
                <c:pt idx="377">
                  <c:v>1.8421601531373322</c:v>
                </c:pt>
                <c:pt idx="378">
                  <c:v>1.4869161577505263</c:v>
                </c:pt>
                <c:pt idx="379">
                  <c:v>1.1882603869895385</c:v>
                </c:pt>
                <c:pt idx="380">
                  <c:v>0.94016222932077731</c:v>
                </c:pt>
                <c:pt idx="381">
                  <c:v>0.73647841285864235</c:v>
                </c:pt>
                <c:pt idx="382">
                  <c:v>0.57119353786170435</c:v>
                </c:pt>
                <c:pt idx="383">
                  <c:v>0.43860400301699487</c:v>
                </c:pt>
                <c:pt idx="384">
                  <c:v>0.33344786296392726</c:v>
                </c:pt>
                <c:pt idx="385">
                  <c:v>0.25098590195216985</c:v>
                </c:pt>
                <c:pt idx="386">
                  <c:v>0.18704097532918262</c:v>
                </c:pt>
                <c:pt idx="387">
                  <c:v>0.13800354136248696</c:v>
                </c:pt>
                <c:pt idx="388">
                  <c:v>0.10081142312615211</c:v>
                </c:pt>
                <c:pt idx="389">
                  <c:v>7.2911377243480943E-2</c:v>
                </c:pt>
                <c:pt idx="390">
                  <c:v>5.2209183318854914E-2</c:v>
                </c:pt>
                <c:pt idx="391">
                  <c:v>3.7013873774557768E-2</c:v>
                </c:pt>
                <c:pt idx="392">
                  <c:v>2.5980542846526622E-2</c:v>
                </c:pt>
                <c:pt idx="393">
                  <c:v>1.8055018777891171E-2</c:v>
                </c:pt>
                <c:pt idx="394">
                  <c:v>1.2422634556547409E-2</c:v>
                </c:pt>
                <c:pt idx="395">
                  <c:v>8.4624383222727615E-3</c:v>
                </c:pt>
                <c:pt idx="396">
                  <c:v>5.7074664203750338E-3</c:v>
                </c:pt>
                <c:pt idx="397">
                  <c:v>3.8111606469890054E-3</c:v>
                </c:pt>
                <c:pt idx="398">
                  <c:v>2.5196324190125035E-3</c:v>
                </c:pt>
                <c:pt idx="399">
                  <c:v>1.6492373496288584E-3</c:v>
                </c:pt>
                <c:pt idx="400">
                  <c:v>1.0687968797530624E-3</c:v>
                </c:pt>
                <c:pt idx="401">
                  <c:v>6.8576171384086078E-4</c:v>
                </c:pt>
                <c:pt idx="402">
                  <c:v>4.356295524895935E-4</c:v>
                </c:pt>
                <c:pt idx="403">
                  <c:v>2.7398543411190156E-4</c:v>
                </c:pt>
                <c:pt idx="404">
                  <c:v>1.7060967585241682E-4</c:v>
                </c:pt>
                <c:pt idx="405">
                  <c:v>1.0518307966630925E-4</c:v>
                </c:pt>
                <c:pt idx="406">
                  <c:v>6.4202826597609038E-5</c:v>
                </c:pt>
                <c:pt idx="407">
                  <c:v>3.8799707974080611E-5</c:v>
                </c:pt>
                <c:pt idx="408">
                  <c:v>2.3215006349348426E-5</c:v>
                </c:pt>
                <c:pt idx="409">
                  <c:v>1.3752295590009653E-5</c:v>
                </c:pt>
                <c:pt idx="410">
                  <c:v>8.0658033962340995E-6</c:v>
                </c:pt>
                <c:pt idx="411">
                  <c:v>4.6836680474174335E-6</c:v>
                </c:pt>
                <c:pt idx="412">
                  <c:v>2.692716453614228E-6</c:v>
                </c:pt>
                <c:pt idx="413">
                  <c:v>1.5327142064704824E-6</c:v>
                </c:pt>
                <c:pt idx="414">
                  <c:v>8.6376933781201908E-7</c:v>
                </c:pt>
                <c:pt idx="415">
                  <c:v>4.819482699720896E-7</c:v>
                </c:pt>
                <c:pt idx="416">
                  <c:v>2.6623742836988925E-7</c:v>
                </c:pt>
                <c:pt idx="417">
                  <c:v>1.4561423587428843E-7</c:v>
                </c:pt>
                <c:pt idx="418">
                  <c:v>7.8850527520385994E-8</c:v>
                </c:pt>
                <c:pt idx="419">
                  <c:v>4.227381208438733E-8</c:v>
                </c:pt>
                <c:pt idx="420">
                  <c:v>2.2439039532763163E-8</c:v>
                </c:pt>
                <c:pt idx="421">
                  <c:v>1.1792425918343551E-8</c:v>
                </c:pt>
                <c:pt idx="422">
                  <c:v>6.1357561495911192E-9</c:v>
                </c:pt>
                <c:pt idx="423">
                  <c:v>3.1608149281452867E-9</c:v>
                </c:pt>
                <c:pt idx="424">
                  <c:v>1.612115249192236E-9</c:v>
                </c:pt>
                <c:pt idx="425">
                  <c:v>8.1406511812220544E-10</c:v>
                </c:pt>
                <c:pt idx="426">
                  <c:v>4.0699422588893462E-10</c:v>
                </c:pt>
                <c:pt idx="427">
                  <c:v>2.0145747734414723E-10</c:v>
                </c:pt>
                <c:pt idx="428">
                  <c:v>9.8728963297471707E-11</c:v>
                </c:pt>
                <c:pt idx="429">
                  <c:v>4.7904002777288859E-11</c:v>
                </c:pt>
                <c:pt idx="430">
                  <c:v>2.3012567358991011E-11</c:v>
                </c:pt>
                <c:pt idx="431">
                  <c:v>1.0945217177594802E-11</c:v>
                </c:pt>
                <c:pt idx="432">
                  <c:v>5.1540631542056263E-12</c:v>
                </c:pt>
                <c:pt idx="433">
                  <c:v>2.4029300578815459E-12</c:v>
                </c:pt>
                <c:pt idx="434">
                  <c:v>1.109171152708482E-12</c:v>
                </c:pt>
                <c:pt idx="435">
                  <c:v>5.0689971105928839E-13</c:v>
                </c:pt>
                <c:pt idx="436">
                  <c:v>2.2935676963224396E-13</c:v>
                </c:pt>
                <c:pt idx="437">
                  <c:v>1.0274652073478261E-13</c:v>
                </c:pt>
                <c:pt idx="438">
                  <c:v>4.5571017707527353E-14</c:v>
                </c:pt>
                <c:pt idx="439">
                  <c:v>2.0011349283471128E-14</c:v>
                </c:pt>
                <c:pt idx="440">
                  <c:v>8.7002164798027318E-15</c:v>
                </c:pt>
                <c:pt idx="441">
                  <c:v>3.7449824540210141E-15</c:v>
                </c:pt>
                <c:pt idx="442">
                  <c:v>1.5960098135804905E-15</c:v>
                </c:pt>
                <c:pt idx="443">
                  <c:v>6.7342210714294422E-16</c:v>
                </c:pt>
                <c:pt idx="444">
                  <c:v>2.8132298897172312E-16</c:v>
                </c:pt>
                <c:pt idx="445">
                  <c:v>1.1635608988391142E-16</c:v>
                </c:pt>
                <c:pt idx="446">
                  <c:v>4.7647383372118639E-17</c:v>
                </c:pt>
                <c:pt idx="447">
                  <c:v>1.9317682982251925E-17</c:v>
                </c:pt>
                <c:pt idx="448">
                  <c:v>7.7542010197677752E-18</c:v>
                </c:pt>
                <c:pt idx="449">
                  <c:v>3.0816628152431707E-18</c:v>
                </c:pt>
                <c:pt idx="450">
                  <c:v>1.2125487892714324E-18</c:v>
                </c:pt>
                <c:pt idx="451">
                  <c:v>4.7236680272311092E-19</c:v>
                </c:pt>
                <c:pt idx="452">
                  <c:v>1.8219042807548585E-19</c:v>
                </c:pt>
                <c:pt idx="453">
                  <c:v>6.957252826362692E-20</c:v>
                </c:pt>
                <c:pt idx="454">
                  <c:v>2.6303652433395815E-20</c:v>
                </c:pt>
                <c:pt idx="455">
                  <c:v>9.8460122204882382E-21</c:v>
                </c:pt>
                <c:pt idx="456">
                  <c:v>3.6489736345881992E-21</c:v>
                </c:pt>
                <c:pt idx="457">
                  <c:v>1.3388968571632529E-21</c:v>
                </c:pt>
                <c:pt idx="458">
                  <c:v>4.8639551378536847E-22</c:v>
                </c:pt>
                <c:pt idx="459">
                  <c:v>1.7494359261100098E-22</c:v>
                </c:pt>
                <c:pt idx="460">
                  <c:v>6.2297778879381211E-23</c:v>
                </c:pt>
                <c:pt idx="461">
                  <c:v>2.1964085554928611E-23</c:v>
                </c:pt>
                <c:pt idx="462">
                  <c:v>7.6668988266394356E-24</c:v>
                </c:pt>
                <c:pt idx="463">
                  <c:v>2.6496736058886961E-24</c:v>
                </c:pt>
                <c:pt idx="464">
                  <c:v>9.0663205247723385E-25</c:v>
                </c:pt>
                <c:pt idx="465">
                  <c:v>3.0713958961411925E-25</c:v>
                </c:pt>
                <c:pt idx="466">
                  <c:v>1.0301644822630721E-25</c:v>
                </c:pt>
                <c:pt idx="467">
                  <c:v>3.4209236915286288E-26</c:v>
                </c:pt>
                <c:pt idx="468">
                  <c:v>1.1247247264182784E-26</c:v>
                </c:pt>
                <c:pt idx="469">
                  <c:v>3.6611299222916814E-27</c:v>
                </c:pt>
                <c:pt idx="470">
                  <c:v>1.1799132569589302E-27</c:v>
                </c:pt>
                <c:pt idx="471">
                  <c:v>3.7648793407292348E-28</c:v>
                </c:pt>
                <c:pt idx="472">
                  <c:v>1.1893730278435111E-28</c:v>
                </c:pt>
                <c:pt idx="473">
                  <c:v>3.7200703303921234E-29</c:v>
                </c:pt>
                <c:pt idx="474">
                  <c:v>1.151994106880059E-29</c:v>
                </c:pt>
                <c:pt idx="475">
                  <c:v>3.5319569873086781E-30</c:v>
                </c:pt>
                <c:pt idx="476">
                  <c:v>1.0721278965617101E-30</c:v>
                </c:pt>
                <c:pt idx="477">
                  <c:v>3.222135713549754E-31</c:v>
                </c:pt>
                <c:pt idx="478">
                  <c:v>9.587538093222629E-32</c:v>
                </c:pt>
                <c:pt idx="479">
                  <c:v>2.8244664356802473E-32</c:v>
                </c:pt>
                <c:pt idx="480">
                  <c:v>8.2381894624701711E-33</c:v>
                </c:pt>
                <c:pt idx="481">
                  <c:v>2.3789930588926715E-33</c:v>
                </c:pt>
                <c:pt idx="482">
                  <c:v>6.8017492269250363E-34</c:v>
                </c:pt>
                <c:pt idx="483">
                  <c:v>1.9253695482752196E-34</c:v>
                </c:pt>
                <c:pt idx="484">
                  <c:v>5.3960209018613184E-35</c:v>
                </c:pt>
                <c:pt idx="485">
                  <c:v>1.497266782220442E-35</c:v>
                </c:pt>
                <c:pt idx="486">
                  <c:v>4.1133039035327383E-36</c:v>
                </c:pt>
                <c:pt idx="487">
                  <c:v>1.1187896694505338E-36</c:v>
                </c:pt>
                <c:pt idx="488">
                  <c:v>3.0128127406155815E-37</c:v>
                </c:pt>
                <c:pt idx="489">
                  <c:v>8.0327060134690833E-38</c:v>
                </c:pt>
                <c:pt idx="490">
                  <c:v>2.120399278774684E-38</c:v>
                </c:pt>
                <c:pt idx="491">
                  <c:v>5.5416547428300469E-39</c:v>
                </c:pt>
                <c:pt idx="492">
                  <c:v>1.4339279284411356E-39</c:v>
                </c:pt>
                <c:pt idx="493">
                  <c:v>3.6735099798734862E-40</c:v>
                </c:pt>
                <c:pt idx="494">
                  <c:v>9.3175378645782048E-41</c:v>
                </c:pt>
                <c:pt idx="495">
                  <c:v>2.3398453301967191E-41</c:v>
                </c:pt>
                <c:pt idx="496">
                  <c:v>5.8175372957979739E-42</c:v>
                </c:pt>
                <c:pt idx="497">
                  <c:v>1.4320469075893803E-42</c:v>
                </c:pt>
                <c:pt idx="498">
                  <c:v>3.4901279856146532E-43</c:v>
                </c:pt>
                <c:pt idx="499">
                  <c:v>8.4215397774865644E-44</c:v>
                </c:pt>
                <c:pt idx="500">
                  <c:v>2.0119060527774679E-44</c:v>
                </c:pt>
                <c:pt idx="501">
                  <c:v>4.7587175887203965E-45</c:v>
                </c:pt>
                <c:pt idx="502">
                  <c:v>1.1143925712527123E-45</c:v>
                </c:pt>
                <c:pt idx="503">
                  <c:v>2.5837621183268105E-46</c:v>
                </c:pt>
                <c:pt idx="504">
                  <c:v>5.9310677717876801E-47</c:v>
                </c:pt>
                <c:pt idx="505">
                  <c:v>1.3479670872078459E-47</c:v>
                </c:pt>
                <c:pt idx="506">
                  <c:v>3.0331349397559965E-48</c:v>
                </c:pt>
                <c:pt idx="507">
                  <c:v>6.7572535823025735E-49</c:v>
                </c:pt>
                <c:pt idx="508">
                  <c:v>1.4904408468185933E-49</c:v>
                </c:pt>
                <c:pt idx="509">
                  <c:v>3.2548075379325437E-50</c:v>
                </c:pt>
                <c:pt idx="510">
                  <c:v>7.0372328892887548E-51</c:v>
                </c:pt>
                <c:pt idx="511">
                  <c:v>1.5064148080860137E-51</c:v>
                </c:pt>
                <c:pt idx="512">
                  <c:v>3.1926644049296449E-52</c:v>
                </c:pt>
                <c:pt idx="513">
                  <c:v>6.6992780953585973E-53</c:v>
                </c:pt>
                <c:pt idx="514">
                  <c:v>1.391774207952903E-53</c:v>
                </c:pt>
                <c:pt idx="515">
                  <c:v>2.862698454042011E-54</c:v>
                </c:pt>
                <c:pt idx="516">
                  <c:v>5.8297303163089618E-55</c:v>
                </c:pt>
                <c:pt idx="517">
                  <c:v>1.1754045506496835E-55</c:v>
                </c:pt>
                <c:pt idx="518">
                  <c:v>2.3463473915644914E-56</c:v>
                </c:pt>
                <c:pt idx="519">
                  <c:v>4.6372797829750748E-57</c:v>
                </c:pt>
                <c:pt idx="520">
                  <c:v>9.0740324390690672E-58</c:v>
                </c:pt>
                <c:pt idx="521">
                  <c:v>1.7579373668222656E-58</c:v>
                </c:pt>
                <c:pt idx="522">
                  <c:v>3.3718830990959291E-59</c:v>
                </c:pt>
                <c:pt idx="523">
                  <c:v>6.4033562317413832E-60</c:v>
                </c:pt>
                <c:pt idx="524">
                  <c:v>1.2039511298269854E-60</c:v>
                </c:pt>
                <c:pt idx="525">
                  <c:v>2.2411766848911459E-61</c:v>
                </c:pt>
                <c:pt idx="526">
                  <c:v>4.1305641824792454E-62</c:v>
                </c:pt>
                <c:pt idx="527">
                  <c:v>7.5371766766522012E-63</c:v>
                </c:pt>
                <c:pt idx="528">
                  <c:v>1.3616768626553122E-63</c:v>
                </c:pt>
                <c:pt idx="529">
                  <c:v>2.4355971790459802E-64</c:v>
                </c:pt>
                <c:pt idx="530">
                  <c:v>4.3132328923268672E-65</c:v>
                </c:pt>
                <c:pt idx="531">
                  <c:v>7.5625175634214633E-66</c:v>
                </c:pt>
                <c:pt idx="532">
                  <c:v>1.3127920132298092E-66</c:v>
                </c:pt>
                <c:pt idx="533">
                  <c:v>2.2562722253324244E-67</c:v>
                </c:pt>
                <c:pt idx="534">
                  <c:v>3.8393093843885624E-68</c:v>
                </c:pt>
                <c:pt idx="535">
                  <c:v>6.4681601643921605E-69</c:v>
                </c:pt>
                <c:pt idx="536">
                  <c:v>1.0788832784741042E-69</c:v>
                </c:pt>
                <c:pt idx="537">
                  <c:v>1.781698443205402E-70</c:v>
                </c:pt>
                <c:pt idx="538">
                  <c:v>2.9131307719289628E-71</c:v>
                </c:pt>
                <c:pt idx="539">
                  <c:v>4.7157611774416942E-72</c:v>
                </c:pt>
                <c:pt idx="540">
                  <c:v>7.5580483629541522E-73</c:v>
                </c:pt>
                <c:pt idx="541">
                  <c:v>1.1993158468096667E-73</c:v>
                </c:pt>
                <c:pt idx="542">
                  <c:v>1.8841849020289754E-74</c:v>
                </c:pt>
                <c:pt idx="543">
                  <c:v>2.9307549594366051E-75</c:v>
                </c:pt>
                <c:pt idx="544">
                  <c:v>4.5133762519773545E-76</c:v>
                </c:pt>
                <c:pt idx="545">
                  <c:v>6.8816029612543568E-77</c:v>
                </c:pt>
                <c:pt idx="546">
                  <c:v>1.0388281905499261E-77</c:v>
                </c:pt>
                <c:pt idx="547">
                  <c:v>1.5526153756700653E-78</c:v>
                </c:pt>
                <c:pt idx="548">
                  <c:v>2.297471224750143E-79</c:v>
                </c:pt>
                <c:pt idx="549">
                  <c:v>3.3659086131840923E-80</c:v>
                </c:pt>
                <c:pt idx="550">
                  <c:v>4.8822566080646265E-81</c:v>
                </c:pt>
                <c:pt idx="551">
                  <c:v>7.0114029202533799E-82</c:v>
                </c:pt>
                <c:pt idx="552">
                  <c:v>9.9690847994482446E-83</c:v>
                </c:pt>
                <c:pt idx="553">
                  <c:v>1.4033684124910054E-83</c:v>
                </c:pt>
                <c:pt idx="554">
                  <c:v>1.9559337727704531E-84</c:v>
                </c:pt>
                <c:pt idx="555">
                  <c:v>2.6989984553518592E-85</c:v>
                </c:pt>
                <c:pt idx="556">
                  <c:v>3.6873738219949508E-86</c:v>
                </c:pt>
                <c:pt idx="557">
                  <c:v>4.9876703513251267E-87</c:v>
                </c:pt>
                <c:pt idx="558">
                  <c:v>6.6795062066240072E-88</c:v>
                </c:pt>
                <c:pt idx="559">
                  <c:v>8.8563957568876957E-89</c:v>
                </c:pt>
                <c:pt idx="560">
                  <c:v>1.1626144445463256E-89</c:v>
                </c:pt>
                <c:pt idx="561">
                  <c:v>1.5110556373111895E-90</c:v>
                </c:pt>
                <c:pt idx="562">
                  <c:v>1.9444251876619506E-91</c:v>
                </c:pt>
                <c:pt idx="563">
                  <c:v>2.4772398789975656E-92</c:v>
                </c:pt>
                <c:pt idx="564">
                  <c:v>3.1247187185604071E-93</c:v>
                </c:pt>
                <c:pt idx="565">
                  <c:v>3.9022926608724068E-94</c:v>
                </c:pt>
                <c:pt idx="566">
                  <c:v>4.8249718841678033E-95</c:v>
                </c:pt>
                <c:pt idx="567">
                  <c:v>5.9065757580282627E-96</c:v>
                </c:pt>
                <c:pt idx="568">
                  <c:v>7.1588425709384233E-97</c:v>
                </c:pt>
                <c:pt idx="569">
                  <c:v>8.5904494617354639E-98</c:v>
                </c:pt>
                <c:pt idx="570">
                  <c:v>1.020598684314481E-98</c:v>
                </c:pt>
                <c:pt idx="571">
                  <c:v>1.2004944672369888E-99</c:v>
                </c:pt>
                <c:pt idx="572">
                  <c:v>1.3980778763220137E-100</c:v>
                </c:pt>
                <c:pt idx="573">
                  <c:v>1.6120132441102697E-101</c:v>
                </c:pt>
                <c:pt idx="574">
                  <c:v>1.8402290813618656E-102</c:v>
                </c:pt>
                <c:pt idx="575">
                  <c:v>2.0798940639301053E-103</c:v>
                </c:pt>
                <c:pt idx="576">
                  <c:v>2.3274297590453972E-104</c:v>
                </c:pt>
                <c:pt idx="577">
                  <c:v>2.5785644588561718E-105</c:v>
                </c:pt>
                <c:pt idx="578">
                  <c:v>2.8284300553131337E-106</c:v>
                </c:pt>
                <c:pt idx="579">
                  <c:v>3.0717009806338265E-107</c:v>
                </c:pt>
                <c:pt idx="580">
                  <c:v>3.3027710639895373E-108</c:v>
                </c:pt>
                <c:pt idx="581">
                  <c:v>3.5159609866259367E-109</c:v>
                </c:pt>
                <c:pt idx="582">
                  <c:v>3.7057461465039944E-110</c:v>
                </c:pt>
                <c:pt idx="583">
                  <c:v>3.8669924635445066E-111</c:v>
                </c:pt>
                <c:pt idx="584">
                  <c:v>3.9951862232957996E-112</c:v>
                </c:pt>
                <c:pt idx="585">
                  <c:v>4.0866436640457207E-113</c:v>
                </c:pt>
                <c:pt idx="586">
                  <c:v>4.1386867460668696E-114</c:v>
                </c:pt>
                <c:pt idx="587">
                  <c:v>4.1497734073227064E-115</c:v>
                </c:pt>
                <c:pt idx="588">
                  <c:v>4.1195734653667718E-116</c:v>
                </c:pt>
                <c:pt idx="589">
                  <c:v>4.04898495230716E-117</c:v>
                </c:pt>
                <c:pt idx="590">
                  <c:v>3.9400897549643547E-118</c:v>
                </c:pt>
                <c:pt idx="591">
                  <c:v>3.7960516183532656E-119</c:v>
                </c:pt>
                <c:pt idx="592">
                  <c:v>3.6209634845757568E-120</c:v>
                </c:pt>
                <c:pt idx="593">
                  <c:v>3.419654444699178E-121</c:v>
                </c:pt>
                <c:pt idx="594">
                  <c:v>3.1974689983297282E-122</c:v>
                </c:pt>
                <c:pt idx="595">
                  <c:v>2.9600326646546213E-123</c:v>
                </c:pt>
                <c:pt idx="596">
                  <c:v>2.7130181965710487E-124</c:v>
                </c:pt>
                <c:pt idx="597">
                  <c:v>2.4619257537467101E-125</c:v>
                </c:pt>
                <c:pt idx="598">
                  <c:v>2.2118885373338166E-126</c:v>
                </c:pt>
                <c:pt idx="599">
                  <c:v>1.9675127995309332E-127</c:v>
                </c:pt>
                <c:pt idx="600">
                  <c:v>1.7327580949204695E-128</c:v>
                </c:pt>
                <c:pt idx="601">
                  <c:v>1.5108604344464457E-129</c:v>
                </c:pt>
                <c:pt idx="602">
                  <c:v>1.3042979207172486E-130</c:v>
                </c:pt>
                <c:pt idx="603">
                  <c:v>1.1147957320174009E-131</c:v>
                </c:pt>
                <c:pt idx="604">
                  <c:v>9.4336516333350971E-133</c:v>
                </c:pt>
                <c:pt idx="605">
                  <c:v>7.9036993831973786E-134</c:v>
                </c:pt>
                <c:pt idx="606">
                  <c:v>6.5561221160921956E-135</c:v>
                </c:pt>
                <c:pt idx="607">
                  <c:v>5.3843055424314943E-136</c:v>
                </c:pt>
                <c:pt idx="608">
                  <c:v>4.3780266515775586E-137</c:v>
                </c:pt>
                <c:pt idx="609">
                  <c:v>3.524464553365738E-138</c:v>
                </c:pt>
                <c:pt idx="610">
                  <c:v>2.8091435646622824E-139</c:v>
                </c:pt>
                <c:pt idx="611">
                  <c:v>2.2167706588966524E-140</c:v>
                </c:pt>
                <c:pt idx="612">
                  <c:v>1.7319431635984784E-141</c:v>
                </c:pt>
                <c:pt idx="613">
                  <c:v>1.3397153981489968E-142</c:v>
                </c:pt>
                <c:pt idx="614">
                  <c:v>1.0260239629635232E-143</c:v>
                </c:pt>
                <c:pt idx="615">
                  <c:v>7.7798012204726649E-145</c:v>
                </c:pt>
                <c:pt idx="616">
                  <c:v>5.8404396281736645E-146</c:v>
                </c:pt>
                <c:pt idx="617">
                  <c:v>4.3409883395614933E-147</c:v>
                </c:pt>
                <c:pt idx="618">
                  <c:v>3.1944621100169548E-148</c:v>
                </c:pt>
                <c:pt idx="619">
                  <c:v>2.3274100485036367E-149</c:v>
                </c:pt>
                <c:pt idx="620">
                  <c:v>1.6788585646979743E-150</c:v>
                </c:pt>
                <c:pt idx="621">
                  <c:v>1.199006004175312E-151</c:v>
                </c:pt>
                <c:pt idx="622">
                  <c:v>8.4780241037742236E-153</c:v>
                </c:pt>
                <c:pt idx="623">
                  <c:v>5.9351811371937916E-154</c:v>
                </c:pt>
                <c:pt idx="624">
                  <c:v>4.1137637836299575E-155</c:v>
                </c:pt>
                <c:pt idx="625">
                  <c:v>2.822999263584883E-156</c:v>
                </c:pt>
                <c:pt idx="626">
                  <c:v>1.9179983138078997E-157</c:v>
                </c:pt>
                <c:pt idx="627">
                  <c:v>1.2901841997332706E-158</c:v>
                </c:pt>
                <c:pt idx="628">
                  <c:v>8.592533988692391E-160</c:v>
                </c:pt>
                <c:pt idx="629">
                  <c:v>5.6657425996103642E-161</c:v>
                </c:pt>
                <c:pt idx="630">
                  <c:v>3.6987796832327217E-162</c:v>
                </c:pt>
                <c:pt idx="631">
                  <c:v>2.3907057632203653E-163</c:v>
                </c:pt>
                <c:pt idx="632">
                  <c:v>1.5298886944269386E-164</c:v>
                </c:pt>
                <c:pt idx="633">
                  <c:v>9.6930306022567207E-166</c:v>
                </c:pt>
                <c:pt idx="634">
                  <c:v>6.080305130667418E-167</c:v>
                </c:pt>
                <c:pt idx="635">
                  <c:v>3.7762192893561591E-168</c:v>
                </c:pt>
                <c:pt idx="636">
                  <c:v>2.3219618513586681E-169</c:v>
                </c:pt>
                <c:pt idx="637">
                  <c:v>1.4135754560174337E-170</c:v>
                </c:pt>
                <c:pt idx="638">
                  <c:v>8.5201835983675988E-172</c:v>
                </c:pt>
                <c:pt idx="639">
                  <c:v>5.0844613754581953E-173</c:v>
                </c:pt>
                <c:pt idx="640">
                  <c:v>3.0040488699741236E-174</c:v>
                </c:pt>
                <c:pt idx="641">
                  <c:v>1.757256167542105E-175</c:v>
                </c:pt>
                <c:pt idx="642">
                  <c:v>1.017722089186448E-176</c:v>
                </c:pt>
                <c:pt idx="643">
                  <c:v>5.8356517521643658E-178</c:v>
                </c:pt>
                <c:pt idx="644">
                  <c:v>3.3129552918431301E-179</c:v>
                </c:pt>
                <c:pt idx="645">
                  <c:v>1.8621206874585826E-180</c:v>
                </c:pt>
                <c:pt idx="646">
                  <c:v>1.0362537533475729E-181</c:v>
                </c:pt>
                <c:pt idx="647">
                  <c:v>5.7093997274804764E-183</c:v>
                </c:pt>
                <c:pt idx="648">
                  <c:v>3.1144461426431103E-184</c:v>
                </c:pt>
                <c:pt idx="649">
                  <c:v>1.6820435736124041E-185</c:v>
                </c:pt>
                <c:pt idx="650">
                  <c:v>8.9941411886965714E-187</c:v>
                </c:pt>
                <c:pt idx="651">
                  <c:v>4.7615483786858365E-188</c:v>
                </c:pt>
                <c:pt idx="652">
                  <c:v>2.4957595607748133E-189</c:v>
                </c:pt>
                <c:pt idx="653">
                  <c:v>1.2951597148810131E-190</c:v>
                </c:pt>
                <c:pt idx="654">
                  <c:v>6.6544160925156421E-192</c:v>
                </c:pt>
                <c:pt idx="655">
                  <c:v>3.3850307704631804E-193</c:v>
                </c:pt>
                <c:pt idx="656">
                  <c:v>1.7048309856642811E-194</c:v>
                </c:pt>
                <c:pt idx="657">
                  <c:v>8.500922977474798E-196</c:v>
                </c:pt>
                <c:pt idx="658">
                  <c:v>4.1967864798616902E-197</c:v>
                </c:pt>
                <c:pt idx="659">
                  <c:v>2.0513213908041165E-198</c:v>
                </c:pt>
                <c:pt idx="660">
                  <c:v>9.9269671610244137E-200</c:v>
                </c:pt>
                <c:pt idx="661">
                  <c:v>4.7562590820479007E-201</c:v>
                </c:pt>
                <c:pt idx="662">
                  <c:v>2.2562149020248477E-202</c:v>
                </c:pt>
                <c:pt idx="663">
                  <c:v>1.0596476152856194E-203</c:v>
                </c:pt>
                <c:pt idx="664">
                  <c:v>4.9272943655863825E-205</c:v>
                </c:pt>
                <c:pt idx="665">
                  <c:v>2.268410212713116E-206</c:v>
                </c:pt>
                <c:pt idx="666">
                  <c:v>1.0339528173268055E-207</c:v>
                </c:pt>
                <c:pt idx="667">
                  <c:v>4.6660124122526459E-209</c:v>
                </c:pt>
                <c:pt idx="668">
                  <c:v>2.0847649666127053E-210</c:v>
                </c:pt>
                <c:pt idx="669">
                  <c:v>9.2221960982476607E-212</c:v>
                </c:pt>
                <c:pt idx="670">
                  <c:v>4.0390352818008305E-213</c:v>
                </c:pt>
                <c:pt idx="671">
                  <c:v>1.7514066032353329E-214</c:v>
                </c:pt>
                <c:pt idx="672">
                  <c:v>7.5190393983642438E-216</c:v>
                </c:pt>
                <c:pt idx="673">
                  <c:v>3.1959779910497785E-217</c:v>
                </c:pt>
                <c:pt idx="674">
                  <c:v>1.3449657998707679E-218</c:v>
                </c:pt>
                <c:pt idx="675">
                  <c:v>5.6038273192371782E-220</c:v>
                </c:pt>
                <c:pt idx="676">
                  <c:v>2.3116617601225228E-221</c:v>
                </c:pt>
                <c:pt idx="677">
                  <c:v>9.4412582115506376E-223</c:v>
                </c:pt>
                <c:pt idx="678">
                  <c:v>3.8176974137214355E-224</c:v>
                </c:pt>
                <c:pt idx="679">
                  <c:v>1.5284075481943012E-225</c:v>
                </c:pt>
                <c:pt idx="680">
                  <c:v>6.0581899429915548E-227</c:v>
                </c:pt>
                <c:pt idx="681">
                  <c:v>2.3774568276717504E-228</c:v>
                </c:pt>
                <c:pt idx="682">
                  <c:v>9.2373720250883282E-230</c:v>
                </c:pt>
                <c:pt idx="683">
                  <c:v>3.553450515022591E-231</c:v>
                </c:pt>
                <c:pt idx="684">
                  <c:v>1.3533750032369241E-232</c:v>
                </c:pt>
                <c:pt idx="685">
                  <c:v>5.103311424653278E-234</c:v>
                </c:pt>
                <c:pt idx="686">
                  <c:v>1.905250279578918E-235</c:v>
                </c:pt>
                <c:pt idx="687">
                  <c:v>7.0423570193750887E-237</c:v>
                </c:pt>
                <c:pt idx="688">
                  <c:v>2.5772116408502919E-238</c:v>
                </c:pt>
                <c:pt idx="689">
                  <c:v>9.3378774963508368E-240</c:v>
                </c:pt>
                <c:pt idx="690">
                  <c:v>3.3497492742442463E-241</c:v>
                </c:pt>
                <c:pt idx="691">
                  <c:v>1.1897137283904893E-242</c:v>
                </c:pt>
                <c:pt idx="692">
                  <c:v>4.1834895275515888E-244</c:v>
                </c:pt>
                <c:pt idx="693">
                  <c:v>1.4564679794716302E-245</c:v>
                </c:pt>
                <c:pt idx="694">
                  <c:v>5.0202950006949988E-247</c:v>
                </c:pt>
                <c:pt idx="695">
                  <c:v>1.7132611865516111E-248</c:v>
                </c:pt>
                <c:pt idx="696">
                  <c:v>5.7887388353368024E-250</c:v>
                </c:pt>
                <c:pt idx="697">
                  <c:v>1.9364682393057488E-251</c:v>
                </c:pt>
                <c:pt idx="698">
                  <c:v>6.4136143473379508E-253</c:v>
                </c:pt>
                <c:pt idx="699">
                  <c:v>2.1031068970516E-254</c:v>
                </c:pt>
                <c:pt idx="700">
                  <c:v>6.8278802381010716E-256</c:v>
                </c:pt>
                <c:pt idx="701">
                  <c:v>2.1947066723822113E-257</c:v>
                </c:pt>
                <c:pt idx="702">
                  <c:v>6.9844645086068343E-259</c:v>
                </c:pt>
                <c:pt idx="703">
                  <c:v>2.2006743798450037E-260</c:v>
                </c:pt>
                <c:pt idx="704">
                  <c:v>6.8650626009856052E-262</c:v>
                </c:pt>
                <c:pt idx="705">
                  <c:v>2.1203094940403667E-263</c:v>
                </c:pt>
                <c:pt idx="706">
                  <c:v>6.4836573623730626E-265</c:v>
                </c:pt>
                <c:pt idx="707">
                  <c:v>1.962939415212532E-266</c:v>
                </c:pt>
                <c:pt idx="708">
                  <c:v>5.8838254044321706E-268</c:v>
                </c:pt>
                <c:pt idx="709">
                  <c:v>1.7461385492985777E-269</c:v>
                </c:pt>
                <c:pt idx="710">
                  <c:v>5.1305469393806728E-271</c:v>
                </c:pt>
                <c:pt idx="711">
                  <c:v>1.4925011420203087E-272</c:v>
                </c:pt>
                <c:pt idx="712">
                  <c:v>4.2986463849137437E-274</c:v>
                </c:pt>
                <c:pt idx="713">
                  <c:v>1.2257864350442122E-275</c:v>
                </c:pt>
                <c:pt idx="714">
                  <c:v>3.4606999214931269E-277</c:v>
                </c:pt>
                <c:pt idx="715">
                  <c:v>9.6733993442633524E-279</c:v>
                </c:pt>
                <c:pt idx="716">
                  <c:v>2.6770737317067719E-280</c:v>
                </c:pt>
                <c:pt idx="717">
                  <c:v>7.3351261971809096E-282</c:v>
                </c:pt>
                <c:pt idx="718">
                  <c:v>1.9898525192689509E-283</c:v>
                </c:pt>
                <c:pt idx="719">
                  <c:v>5.3444156887676916E-285</c:v>
                </c:pt>
                <c:pt idx="720">
                  <c:v>1.42116863121525E-286</c:v>
                </c:pt>
                <c:pt idx="721">
                  <c:v>3.7415972478384447E-288</c:v>
                </c:pt>
                <c:pt idx="722">
                  <c:v>9.7529164489016737E-290</c:v>
                </c:pt>
                <c:pt idx="723">
                  <c:v>2.5169698411619502E-291</c:v>
                </c:pt>
                <c:pt idx="724">
                  <c:v>6.4311340429511541E-293</c:v>
                </c:pt>
                <c:pt idx="725">
                  <c:v>1.6269085936419472E-294</c:v>
                </c:pt>
                <c:pt idx="726">
                  <c:v>4.0747858235831039E-296</c:v>
                </c:pt>
                <c:pt idx="727">
                  <c:v>1.010444493902181E-297</c:v>
                </c:pt>
                <c:pt idx="728">
                  <c:v>2.4807681564905312E-299</c:v>
                </c:pt>
                <c:pt idx="729">
                  <c:v>6.0301197576721314E-301</c:v>
                </c:pt>
                <c:pt idx="730">
                  <c:v>1.4512149299879329E-302</c:v>
                </c:pt>
                <c:pt idx="731">
                  <c:v>3.4578295385969458E-304</c:v>
                </c:pt>
                <c:pt idx="732">
                  <c:v>8.1572066374491839E-306</c:v>
                </c:pt>
                <c:pt idx="733">
                  <c:v>1.9052211311963937E-307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7D0-4DA3-99CC-23C47A6E514E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Chlorine!$L$12:$L$1113</c:f>
              <c:numCache>
                <c:formatCode>General</c:formatCode>
                <c:ptCount val="1102"/>
                <c:pt idx="0">
                  <c:v>-15.955200585139039</c:v>
                </c:pt>
                <c:pt idx="1">
                  <c:v>9.0361755115619076</c:v>
                </c:pt>
                <c:pt idx="2">
                  <c:v>22.027551608262826</c:v>
                </c:pt>
                <c:pt idx="3">
                  <c:v>-7.9810722950362276</c:v>
                </c:pt>
                <c:pt idx="4">
                  <c:v>18.010303801664691</c:v>
                </c:pt>
                <c:pt idx="5">
                  <c:v>13.001679898365637</c:v>
                </c:pt>
                <c:pt idx="6">
                  <c:v>-17.006944004933416</c:v>
                </c:pt>
                <c:pt idx="7">
                  <c:v>7.984432091767502</c:v>
                </c:pt>
                <c:pt idx="8">
                  <c:v>10.975808188468449</c:v>
                </c:pt>
                <c:pt idx="9">
                  <c:v>-7.0328157148306332</c:v>
                </c:pt>
                <c:pt idx="10">
                  <c:v>14.958560381870313</c:v>
                </c:pt>
                <c:pt idx="11">
                  <c:v>-4.0500635214285978</c:v>
                </c:pt>
                <c:pt idx="12">
                  <c:v>8.9413125752723488</c:v>
                </c:pt>
                <c:pt idx="13">
                  <c:v>11.932688671973295</c:v>
                </c:pt>
                <c:pt idx="14">
                  <c:v>5.9240647686742136</c:v>
                </c:pt>
                <c:pt idx="15">
                  <c:v>19.91544086537516</c:v>
                </c:pt>
                <c:pt idx="16">
                  <c:v>-12.093183037923922</c:v>
                </c:pt>
                <c:pt idx="17">
                  <c:v>35.898193058777025</c:v>
                </c:pt>
                <c:pt idx="18">
                  <c:v>40.889569155477972</c:v>
                </c:pt>
                <c:pt idx="19">
                  <c:v>11.88094525217889</c:v>
                </c:pt>
                <c:pt idx="20">
                  <c:v>-5.1276786511201635</c:v>
                </c:pt>
                <c:pt idx="21">
                  <c:v>1.8636974455807547</c:v>
                </c:pt>
                <c:pt idx="22">
                  <c:v>-0.14492645771829871</c:v>
                </c:pt>
                <c:pt idx="23">
                  <c:v>12.846449638982648</c:v>
                </c:pt>
                <c:pt idx="24">
                  <c:v>2.8378257356835661</c:v>
                </c:pt>
                <c:pt idx="25">
                  <c:v>29.829201832384513</c:v>
                </c:pt>
                <c:pt idx="26">
                  <c:v>14.820577929085431</c:v>
                </c:pt>
                <c:pt idx="27">
                  <c:v>-18.188045974213622</c:v>
                </c:pt>
                <c:pt idx="28">
                  <c:v>5.8033301224873242</c:v>
                </c:pt>
                <c:pt idx="29">
                  <c:v>4.7947062191882424</c:v>
                </c:pt>
                <c:pt idx="30">
                  <c:v>-14.213917684110811</c:v>
                </c:pt>
                <c:pt idx="31">
                  <c:v>11.777458412590107</c:v>
                </c:pt>
                <c:pt idx="32">
                  <c:v>-6.2311654907089462</c:v>
                </c:pt>
                <c:pt idx="33">
                  <c:v>-13.239789394007857</c:v>
                </c:pt>
                <c:pt idx="34">
                  <c:v>-33.248413297306911</c:v>
                </c:pt>
                <c:pt idx="35">
                  <c:v>5.7429627993940358</c:v>
                </c:pt>
                <c:pt idx="36">
                  <c:v>1.734338896094954</c:v>
                </c:pt>
                <c:pt idx="37">
                  <c:v>-14.274285007204099</c:v>
                </c:pt>
                <c:pt idx="38">
                  <c:v>13.717091089496819</c:v>
                </c:pt>
                <c:pt idx="39">
                  <c:v>-8.2915328138022346</c:v>
                </c:pt>
                <c:pt idx="40">
                  <c:v>5.699843282898712</c:v>
                </c:pt>
                <c:pt idx="41">
                  <c:v>-16.30878062040037</c:v>
                </c:pt>
                <c:pt idx="42">
                  <c:v>6.6825954763005768</c:v>
                </c:pt>
                <c:pt idx="43">
                  <c:v>17.673971573001495</c:v>
                </c:pt>
                <c:pt idx="44">
                  <c:v>34.665347669702442</c:v>
                </c:pt>
                <c:pt idx="45">
                  <c:v>5.6567237664033883</c:v>
                </c:pt>
                <c:pt idx="46">
                  <c:v>-17.351900136895694</c:v>
                </c:pt>
                <c:pt idx="47">
                  <c:v>12.639475959805253</c:v>
                </c:pt>
                <c:pt idx="48">
                  <c:v>15.630852056506171</c:v>
                </c:pt>
                <c:pt idx="49">
                  <c:v>-10.377771846792882</c:v>
                </c:pt>
                <c:pt idx="50">
                  <c:v>-23.386395750091935</c:v>
                </c:pt>
                <c:pt idx="51">
                  <c:v>6.6049803466089827</c:v>
                </c:pt>
                <c:pt idx="52">
                  <c:v>-8.4036435566900707</c:v>
                </c:pt>
                <c:pt idx="53">
                  <c:v>12.587732540010848</c:v>
                </c:pt>
                <c:pt idx="54">
                  <c:v>5.5791086367117941</c:v>
                </c:pt>
                <c:pt idx="55">
                  <c:v>15.570484733412883</c:v>
                </c:pt>
                <c:pt idx="56">
                  <c:v>20.561860830113829</c:v>
                </c:pt>
                <c:pt idx="57">
                  <c:v>19.553236926814776</c:v>
                </c:pt>
                <c:pt idx="58">
                  <c:v>-2.4553869764843057</c:v>
                </c:pt>
                <c:pt idx="59">
                  <c:v>-17.464010879783359</c:v>
                </c:pt>
                <c:pt idx="60">
                  <c:v>-23.472634783082441</c:v>
                </c:pt>
                <c:pt idx="61">
                  <c:v>15.518741313618506</c:v>
                </c:pt>
                <c:pt idx="62">
                  <c:v>-30.489882589680548</c:v>
                </c:pt>
                <c:pt idx="63">
                  <c:v>19.501493507020371</c:v>
                </c:pt>
                <c:pt idx="64">
                  <c:v>-9.5071303962786828</c:v>
                </c:pt>
                <c:pt idx="65">
                  <c:v>-3.5157542995777646</c:v>
                </c:pt>
                <c:pt idx="66">
                  <c:v>-2.524378202876818</c:v>
                </c:pt>
                <c:pt idx="67">
                  <c:v>-11.533002106175871</c:v>
                </c:pt>
                <c:pt idx="68">
                  <c:v>-11.541626009474953</c:v>
                </c:pt>
                <c:pt idx="69">
                  <c:v>-33.550249912774007</c:v>
                </c:pt>
                <c:pt idx="70">
                  <c:v>-27.558873816073088</c:v>
                </c:pt>
                <c:pt idx="71">
                  <c:v>-6.5674977193721418</c:v>
                </c:pt>
                <c:pt idx="72">
                  <c:v>-6.5761216226711952</c:v>
                </c:pt>
                <c:pt idx="73">
                  <c:v>-12.584745525970277</c:v>
                </c:pt>
                <c:pt idx="74">
                  <c:v>47.40663057073067</c:v>
                </c:pt>
                <c:pt idx="75">
                  <c:v>10.398006667431588</c:v>
                </c:pt>
                <c:pt idx="76">
                  <c:v>4.3893827641325345</c:v>
                </c:pt>
                <c:pt idx="77">
                  <c:v>-18.619241139166377</c:v>
                </c:pt>
                <c:pt idx="78">
                  <c:v>22.37213495753457</c:v>
                </c:pt>
                <c:pt idx="79">
                  <c:v>-27.636488945764484</c:v>
                </c:pt>
                <c:pt idx="80">
                  <c:v>15.354887150936435</c:v>
                </c:pt>
                <c:pt idx="81">
                  <c:v>-8.6537367523626187</c:v>
                </c:pt>
                <c:pt idx="82">
                  <c:v>10.337639344338299</c:v>
                </c:pt>
                <c:pt idx="83">
                  <c:v>1.3290154410392461</c:v>
                </c:pt>
                <c:pt idx="84">
                  <c:v>4.3203915377401927</c:v>
                </c:pt>
                <c:pt idx="85">
                  <c:v>-19.688232365558889</c:v>
                </c:pt>
                <c:pt idx="86">
                  <c:v>0.3031437311420575</c:v>
                </c:pt>
                <c:pt idx="87">
                  <c:v>-13.705480172157024</c:v>
                </c:pt>
                <c:pt idx="88">
                  <c:v>4.2858959245439223</c:v>
                </c:pt>
                <c:pt idx="89">
                  <c:v>14.277272021244869</c:v>
                </c:pt>
                <c:pt idx="90">
                  <c:v>-9.7313518820542129</c:v>
                </c:pt>
                <c:pt idx="91">
                  <c:v>9.2600242146467338</c:v>
                </c:pt>
                <c:pt idx="92">
                  <c:v>-13.748599688652348</c:v>
                </c:pt>
                <c:pt idx="93">
                  <c:v>-16.757223591951401</c:v>
                </c:pt>
                <c:pt idx="94">
                  <c:v>7.2341525047495452</c:v>
                </c:pt>
                <c:pt idx="95">
                  <c:v>17.225528601450463</c:v>
                </c:pt>
                <c:pt idx="96">
                  <c:v>-21.78309530184859</c:v>
                </c:pt>
                <c:pt idx="97">
                  <c:v>-38.791719205147672</c:v>
                </c:pt>
                <c:pt idx="98">
                  <c:v>14.199656891553275</c:v>
                </c:pt>
                <c:pt idx="99">
                  <c:v>0.19103298825436354</c:v>
                </c:pt>
                <c:pt idx="100">
                  <c:v>-17.81759091504469</c:v>
                </c:pt>
                <c:pt idx="101">
                  <c:v>6.1737851816562568</c:v>
                </c:pt>
                <c:pt idx="102">
                  <c:v>1.165161278357175</c:v>
                </c:pt>
                <c:pt idx="103">
                  <c:v>12.156537375058122</c:v>
                </c:pt>
                <c:pt idx="104">
                  <c:v>1.1479134717590398</c:v>
                </c:pt>
                <c:pt idx="105">
                  <c:v>-13.860710431540014</c:v>
                </c:pt>
                <c:pt idx="106">
                  <c:v>-16.869334334839067</c:v>
                </c:pt>
                <c:pt idx="107">
                  <c:v>-4.8779582381381488</c:v>
                </c:pt>
                <c:pt idx="108">
                  <c:v>-32.886582141437202</c:v>
                </c:pt>
                <c:pt idx="109">
                  <c:v>-3.895206044736284</c:v>
                </c:pt>
                <c:pt idx="110">
                  <c:v>11.096170051964663</c:v>
                </c:pt>
                <c:pt idx="111">
                  <c:v>1.0875461486656093</c:v>
                </c:pt>
                <c:pt idx="112">
                  <c:v>-4.9210777546334725</c:v>
                </c:pt>
                <c:pt idx="113">
                  <c:v>-20.929701657932526</c:v>
                </c:pt>
                <c:pt idx="114">
                  <c:v>6.0616744387683923</c:v>
                </c:pt>
                <c:pt idx="115">
                  <c:v>-2.9469494645306611</c:v>
                </c:pt>
                <c:pt idx="116">
                  <c:v>-17.955573367829714</c:v>
                </c:pt>
                <c:pt idx="117">
                  <c:v>-23.964197271128796</c:v>
                </c:pt>
                <c:pt idx="118">
                  <c:v>-1.9728211744278497</c:v>
                </c:pt>
                <c:pt idx="119">
                  <c:v>5.0185549222730685</c:v>
                </c:pt>
                <c:pt idx="120">
                  <c:v>13.009931018974015</c:v>
                </c:pt>
                <c:pt idx="121">
                  <c:v>25.001307115675104</c:v>
                </c:pt>
                <c:pt idx="122">
                  <c:v>5.9926832123760505</c:v>
                </c:pt>
                <c:pt idx="123">
                  <c:v>8.9840593090769971</c:v>
                </c:pt>
                <c:pt idx="124">
                  <c:v>-8.0245645942220847</c:v>
                </c:pt>
                <c:pt idx="125">
                  <c:v>-10.033188497521138</c:v>
                </c:pt>
                <c:pt idx="126">
                  <c:v>16.95818759917978</c:v>
                </c:pt>
                <c:pt idx="127">
                  <c:v>-16.050436304119273</c:v>
                </c:pt>
                <c:pt idx="128">
                  <c:v>-21.059060207418327</c:v>
                </c:pt>
                <c:pt idx="129">
                  <c:v>-10.067684110717408</c:v>
                </c:pt>
                <c:pt idx="130">
                  <c:v>7.9236919859835382</c:v>
                </c:pt>
                <c:pt idx="131">
                  <c:v>-8.0849319173155436</c:v>
                </c:pt>
                <c:pt idx="132">
                  <c:v>-35.093555820614597</c:v>
                </c:pt>
                <c:pt idx="133">
                  <c:v>4.8978202760863496</c:v>
                </c:pt>
                <c:pt idx="134">
                  <c:v>-8.1108036272127322</c:v>
                </c:pt>
                <c:pt idx="135">
                  <c:v>8.8805724694882144</c:v>
                </c:pt>
                <c:pt idx="136">
                  <c:v>30.871948566189133</c:v>
                </c:pt>
                <c:pt idx="137">
                  <c:v>2.8633246628900793</c:v>
                </c:pt>
                <c:pt idx="138">
                  <c:v>-7.1452992404089741</c:v>
                </c:pt>
                <c:pt idx="139">
                  <c:v>-18.153923143708056</c:v>
                </c:pt>
                <c:pt idx="140">
                  <c:v>11.837452952992891</c:v>
                </c:pt>
                <c:pt idx="141">
                  <c:v>-6.1711709503061911</c:v>
                </c:pt>
                <c:pt idx="142">
                  <c:v>2.8202051463947555</c:v>
                </c:pt>
                <c:pt idx="143">
                  <c:v>24.811581243095844</c:v>
                </c:pt>
                <c:pt idx="144">
                  <c:v>-4.1970426602032092</c:v>
                </c:pt>
                <c:pt idx="145">
                  <c:v>-22.205666563502263</c:v>
                </c:pt>
                <c:pt idx="146">
                  <c:v>-8.2142904668013443</c:v>
                </c:pt>
                <c:pt idx="147">
                  <c:v>0.77708562989960228</c:v>
                </c:pt>
                <c:pt idx="148">
                  <c:v>-11.23153827339948</c:v>
                </c:pt>
                <c:pt idx="149">
                  <c:v>0.7598378233014671</c:v>
                </c:pt>
                <c:pt idx="150">
                  <c:v>4.7512139200024137</c:v>
                </c:pt>
                <c:pt idx="151">
                  <c:v>-7.2574099832966681</c:v>
                </c:pt>
                <c:pt idx="152">
                  <c:v>-15.266033886595721</c:v>
                </c:pt>
                <c:pt idx="153">
                  <c:v>19.725342210105197</c:v>
                </c:pt>
                <c:pt idx="154">
                  <c:v>-2.2832816931938567</c:v>
                </c:pt>
                <c:pt idx="155">
                  <c:v>9.70809440350709</c:v>
                </c:pt>
                <c:pt idx="156">
                  <c:v>11.699470500208008</c:v>
                </c:pt>
                <c:pt idx="157">
                  <c:v>-0.30915340309104522</c:v>
                </c:pt>
                <c:pt idx="158">
                  <c:v>-0.31777730639012708</c:v>
                </c:pt>
                <c:pt idx="159">
                  <c:v>-5.3264012096891804</c:v>
                </c:pt>
                <c:pt idx="160">
                  <c:v>-12.335025112988234</c:v>
                </c:pt>
                <c:pt idx="161">
                  <c:v>-0.34364901628731603</c:v>
                </c:pt>
                <c:pt idx="162">
                  <c:v>29.647727080413631</c:v>
                </c:pt>
                <c:pt idx="163">
                  <c:v>9.6391031771145474</c:v>
                </c:pt>
                <c:pt idx="164">
                  <c:v>-5.3695207261845095</c:v>
                </c:pt>
                <c:pt idx="165">
                  <c:v>-15.378144629483428</c:v>
                </c:pt>
                <c:pt idx="166">
                  <c:v>6.6132314672175019</c:v>
                </c:pt>
                <c:pt idx="167">
                  <c:v>-8.3953924360815879</c:v>
                </c:pt>
                <c:pt idx="168">
                  <c:v>-16.404016339380753</c:v>
                </c:pt>
                <c:pt idx="169">
                  <c:v>18.587359757320019</c:v>
                </c:pt>
                <c:pt idx="170">
                  <c:v>-22.421264145979446</c:v>
                </c:pt>
                <c:pt idx="171">
                  <c:v>-1.4298880492793173</c:v>
                </c:pt>
                <c:pt idx="172">
                  <c:v>-6.4385119525801002</c:v>
                </c:pt>
                <c:pt idx="173">
                  <c:v>-7.4471358558828031</c:v>
                </c:pt>
                <c:pt idx="174">
                  <c:v>-15.455759759189364</c:v>
                </c:pt>
                <c:pt idx="175">
                  <c:v>19.535616337496148</c:v>
                </c:pt>
                <c:pt idx="176">
                  <c:v>1.5269924341657923</c:v>
                </c:pt>
                <c:pt idx="177">
                  <c:v>-24.481631469196202</c:v>
                </c:pt>
                <c:pt idx="178">
                  <c:v>-3.4902553726205734</c:v>
                </c:pt>
                <c:pt idx="179">
                  <c:v>-12.498879276166498</c:v>
                </c:pt>
                <c:pt idx="180">
                  <c:v>20.49249682005291</c:v>
                </c:pt>
                <c:pt idx="181">
                  <c:v>-22.516127084175782</c:v>
                </c:pt>
                <c:pt idx="182">
                  <c:v>3.4752490107485334</c:v>
                </c:pt>
                <c:pt idx="183">
                  <c:v>3.4666251040885947</c:v>
                </c:pt>
                <c:pt idx="184">
                  <c:v>5.458001194496374</c:v>
                </c:pt>
                <c:pt idx="185">
                  <c:v>-15.550622720466826</c:v>
                </c:pt>
                <c:pt idx="186">
                  <c:v>-1.5592466451649341</c:v>
                </c:pt>
                <c:pt idx="187">
                  <c:v>14.432129412676966</c:v>
                </c:pt>
                <c:pt idx="188">
                  <c:v>-17.576494560468735</c:v>
                </c:pt>
                <c:pt idx="189">
                  <c:v>-18.585118588032039</c:v>
                </c:pt>
                <c:pt idx="190">
                  <c:v>7.4062572898466277</c:v>
                </c:pt>
                <c:pt idx="191">
                  <c:v>-0.60236699484925782</c:v>
                </c:pt>
                <c:pt idx="192">
                  <c:v>16.389008443893299</c:v>
                </c:pt>
                <c:pt idx="193">
                  <c:v>12.380383417152281</c:v>
                </c:pt>
                <c:pt idx="194">
                  <c:v>-7.6282423847258549</c:v>
                </c:pt>
                <c:pt idx="195">
                  <c:v>43.363130536364928</c:v>
                </c:pt>
                <c:pt idx="196">
                  <c:v>2.3545013760362887</c:v>
                </c:pt>
                <c:pt idx="197">
                  <c:v>-13.654131140420517</c:v>
                </c:pt>
                <c:pt idx="198">
                  <c:v>-1.6627690101924697</c:v>
                </c:pt>
                <c:pt idx="199">
                  <c:v>-13.671415326837177</c:v>
                </c:pt>
                <c:pt idx="200">
                  <c:v>-19.680074827272286</c:v>
                </c:pt>
                <c:pt idx="201">
                  <c:v>3.311245318897007</c:v>
                </c:pt>
                <c:pt idx="202">
                  <c:v>-9.6974656138123567</c:v>
                </c:pt>
                <c:pt idx="203">
                  <c:v>-15.706223482270589</c:v>
                </c:pt>
                <c:pt idx="204">
                  <c:v>-9.7150514524104619</c:v>
                </c:pt>
                <c:pt idx="205">
                  <c:v>13.27601703610728</c:v>
                </c:pt>
                <c:pt idx="206">
                  <c:v>14.266934296676288</c:v>
                </c:pt>
                <c:pt idx="207">
                  <c:v>-31.742366842981546</c:v>
                </c:pt>
                <c:pt idx="208">
                  <c:v>19.248020168618403</c:v>
                </c:pt>
                <c:pt idx="209">
                  <c:v>5.2379669611137079</c:v>
                </c:pt>
                <c:pt idx="210">
                  <c:v>5.2272994424588486</c:v>
                </c:pt>
                <c:pt idx="211">
                  <c:v>35.21578458077385</c:v>
                </c:pt>
                <c:pt idx="212">
                  <c:v>-16.796885418557565</c:v>
                </c:pt>
                <c:pt idx="213">
                  <c:v>15.188888405218208</c:v>
                </c:pt>
                <c:pt idx="214">
                  <c:v>14.172590770870221</c:v>
                </c:pt>
                <c:pt idx="215">
                  <c:v>-9.8464309424332388</c:v>
                </c:pt>
                <c:pt idx="216">
                  <c:v>-7.8689911290410581</c:v>
                </c:pt>
                <c:pt idx="217">
                  <c:v>-0.89609054170208102</c:v>
                </c:pt>
                <c:pt idx="218">
                  <c:v>5.071060637030639</c:v>
                </c:pt>
                <c:pt idx="219">
                  <c:v>-2.9689765893593152</c:v>
                </c:pt>
                <c:pt idx="220">
                  <c:v>-3.0178830566197954</c:v>
                </c:pt>
                <c:pt idx="221">
                  <c:v>-10.077585003871313</c:v>
                </c:pt>
                <c:pt idx="222">
                  <c:v>-7.1502447792058863</c:v>
                </c:pt>
                <c:pt idx="223">
                  <c:v>-0.23823520577312179</c:v>
                </c:pt>
                <c:pt idx="224">
                  <c:v>-4.3440943329038353</c:v>
                </c:pt>
                <c:pt idx="225">
                  <c:v>0.52954213909799863</c:v>
                </c:pt>
                <c:pt idx="226">
                  <c:v>13.380032498753801</c:v>
                </c:pt>
                <c:pt idx="227">
                  <c:v>7.2048450644774507</c:v>
                </c:pt>
                <c:pt idx="228">
                  <c:v>8.0016971562246368</c:v>
                </c:pt>
                <c:pt idx="229">
                  <c:v>-5.231286612364717</c:v>
                </c:pt>
                <c:pt idx="230">
                  <c:v>18.504597326254729</c:v>
                </c:pt>
                <c:pt idx="231">
                  <c:v>-14.791191793207142</c:v>
                </c:pt>
                <c:pt idx="232">
                  <c:v>-10.118267773495539</c:v>
                </c:pt>
                <c:pt idx="233">
                  <c:v>-1.4751637430727613</c:v>
                </c:pt>
                <c:pt idx="234">
                  <c:v>-30.859209171050306</c:v>
                </c:pt>
                <c:pt idx="235">
                  <c:v>-0.26645078098396358</c:v>
                </c:pt>
                <c:pt idx="236">
                  <c:v>-7.6916294467850097</c:v>
                </c:pt>
                <c:pt idx="237">
                  <c:v>6.8717771346457903</c:v>
                </c:pt>
                <c:pt idx="238">
                  <c:v>9.4314396546979609</c:v>
                </c:pt>
                <c:pt idx="239">
                  <c:v>12.9959884106168</c:v>
                </c:pt>
                <c:pt idx="240">
                  <c:v>13.574753832154009</c:v>
                </c:pt>
                <c:pt idx="241">
                  <c:v>7.1774451207428012</c:v>
                </c:pt>
                <c:pt idx="242">
                  <c:v>16.813781148038252</c:v>
                </c:pt>
                <c:pt idx="243">
                  <c:v>-14.506907564023209</c:v>
                </c:pt>
                <c:pt idx="244">
                  <c:v>-26.776083441675709</c:v>
                </c:pt>
                <c:pt idx="245">
                  <c:v>14.013611252175409</c:v>
                </c:pt>
                <c:pt idx="246">
                  <c:v>20.868009625492892</c:v>
                </c:pt>
                <c:pt idx="247">
                  <c:v>-11.208860018312507</c:v>
                </c:pt>
                <c:pt idx="248">
                  <c:v>-2.2149709657620136</c:v>
                </c:pt>
                <c:pt idx="249">
                  <c:v>16.849601924915458</c:v>
                </c:pt>
                <c:pt idx="250">
                  <c:v>-1.0173140719435008</c:v>
                </c:pt>
                <c:pt idx="251">
                  <c:v>-19.819882414884134</c:v>
                </c:pt>
                <c:pt idx="252">
                  <c:v>-9.5640541018772254</c:v>
                </c:pt>
                <c:pt idx="253">
                  <c:v>-21.257282254970789</c:v>
                </c:pt>
                <c:pt idx="254">
                  <c:v>6.0918264217731508</c:v>
                </c:pt>
                <c:pt idx="255">
                  <c:v>-7.5260994058064581</c:v>
                </c:pt>
                <c:pt idx="256">
                  <c:v>-5.1207907835142761</c:v>
                </c:pt>
                <c:pt idx="257">
                  <c:v>13.298058207024745</c:v>
                </c:pt>
                <c:pt idx="258">
                  <c:v>-5.2788432569490489</c:v>
                </c:pt>
                <c:pt idx="259">
                  <c:v>-18.860065349991093</c:v>
                </c:pt>
                <c:pt idx="260">
                  <c:v>12.546797100647931</c:v>
                </c:pt>
                <c:pt idx="261">
                  <c:v>10.935308210112762</c:v>
                </c:pt>
                <c:pt idx="262">
                  <c:v>20.300300606279635</c:v>
                </c:pt>
                <c:pt idx="263">
                  <c:v>4.6379131961663429</c:v>
                </c:pt>
                <c:pt idx="264">
                  <c:v>31.945563747746924</c:v>
                </c:pt>
                <c:pt idx="265">
                  <c:v>9.2218662830830311</c:v>
                </c:pt>
                <c:pt idx="266">
                  <c:v>-9.5334945179725636</c:v>
                </c:pt>
                <c:pt idx="267">
                  <c:v>0.68008130189569815</c:v>
                </c:pt>
                <c:pt idx="268">
                  <c:v>-6.1360630843573025</c:v>
                </c:pt>
                <c:pt idx="269">
                  <c:v>8.019982035167633</c:v>
                </c:pt>
                <c:pt idx="270">
                  <c:v>-12.849478049704372</c:v>
                </c:pt>
                <c:pt idx="271">
                  <c:v>-18.741899564680292</c:v>
                </c:pt>
                <c:pt idx="272">
                  <c:v>1.3453623068127532</c:v>
                </c:pt>
                <c:pt idx="273">
                  <c:v>-2.585060916984447</c:v>
                </c:pt>
                <c:pt idx="274">
                  <c:v>-3.5306409244045467</c:v>
                </c:pt>
                <c:pt idx="275">
                  <c:v>-24.489018535871732</c:v>
                </c:pt>
                <c:pt idx="276">
                  <c:v>17.541952532163666</c:v>
                </c:pt>
                <c:pt idx="277">
                  <c:v>1.5641813006194212</c:v>
                </c:pt>
                <c:pt idx="278">
                  <c:v>19.579331257487649</c:v>
                </c:pt>
                <c:pt idx="279">
                  <c:v>-18.411175299831704</c:v>
                </c:pt>
                <c:pt idx="280">
                  <c:v>6.5938563078609365</c:v>
                </c:pt>
                <c:pt idx="281">
                  <c:v>-0.40458713136850527</c:v>
                </c:pt>
                <c:pt idx="282">
                  <c:v>-3.4057034767633585</c:v>
                </c:pt>
                <c:pt idx="283">
                  <c:v>-20.408850611852493</c:v>
                </c:pt>
                <c:pt idx="284">
                  <c:v>-8.4135220714006813</c:v>
                </c:pt>
                <c:pt idx="285">
                  <c:v>44.580675928266885</c:v>
                </c:pt>
                <c:pt idx="286">
                  <c:v>-9.4259546812462851</c:v>
                </c:pt>
                <c:pt idx="287">
                  <c:v>-15.433185524565495</c:v>
                </c:pt>
                <c:pt idx="288">
                  <c:v>-35.440846147551838</c:v>
                </c:pt>
                <c:pt idx="289">
                  <c:v>3.5511890224526157</c:v>
                </c:pt>
                <c:pt idx="290">
                  <c:v>2.5430113146887194</c:v>
                </c:pt>
                <c:pt idx="291">
                  <c:v>-10.465313680865313</c:v>
                </c:pt>
                <c:pt idx="292">
                  <c:v>-6.4737394429785171</c:v>
                </c:pt>
                <c:pt idx="293">
                  <c:v>13.51776662014804</c:v>
                </c:pt>
                <c:pt idx="294">
                  <c:v>5.5092270633192237</c:v>
                </c:pt>
                <c:pt idx="295">
                  <c:v>6.5006573040650197</c:v>
                </c:pt>
                <c:pt idx="296">
                  <c:v>23.492067747897853</c:v>
                </c:pt>
                <c:pt idx="297">
                  <c:v>14.483465320217723</c:v>
                </c:pt>
                <c:pt idx="298">
                  <c:v>-4.5251454495025341</c:v>
                </c:pt>
                <c:pt idx="299">
                  <c:v>-17.533761677808929</c:v>
                </c:pt>
                <c:pt idx="300">
                  <c:v>-21.542381626481578</c:v>
                </c:pt>
                <c:pt idx="301">
                  <c:v>-1.5510043902113395</c:v>
                </c:pt>
                <c:pt idx="302">
                  <c:v>4.440370266573308</c:v>
                </c:pt>
                <c:pt idx="303">
                  <c:v>-21.568258056161731</c:v>
                </c:pt>
                <c:pt idx="304">
                  <c:v>-23.57689048718246</c:v>
                </c:pt>
                <c:pt idx="305">
                  <c:v>10.414470878513498</c:v>
                </c:pt>
                <c:pt idx="306">
                  <c:v>-30.594177440371148</c:v>
                </c:pt>
                <c:pt idx="307">
                  <c:v>-4.6028409772403514</c:v>
                </c:pt>
                <c:pt idx="308">
                  <c:v>0.38847167702874413</c:v>
                </c:pt>
                <c:pt idx="309">
                  <c:v>-5.6202526027358459</c:v>
                </c:pt>
                <c:pt idx="310">
                  <c:v>-18.629033603225277</c:v>
                </c:pt>
                <c:pt idx="311">
                  <c:v>2.3620992136202048</c:v>
                </c:pt>
                <c:pt idx="312">
                  <c:v>-29.646897493308138</c:v>
                </c:pt>
                <c:pt idx="313">
                  <c:v>-1.6560867191386244</c:v>
                </c:pt>
                <c:pt idx="314">
                  <c:v>0.33444107673662476</c:v>
                </c:pt>
                <c:pt idx="315">
                  <c:v>4.3245575755656853</c:v>
                </c:pt>
                <c:pt idx="316">
                  <c:v>4.3140829922012767</c:v>
                </c:pt>
                <c:pt idx="317">
                  <c:v>3.3027685713502146</c:v>
                </c:pt>
                <c:pt idx="318">
                  <c:v>-11.709725518495006</c:v>
                </c:pt>
                <c:pt idx="319">
                  <c:v>9.2761424382767341</c:v>
                </c:pt>
                <c:pt idx="320">
                  <c:v>-4.7402374906017171</c:v>
                </c:pt>
                <c:pt idx="321">
                  <c:v>-8.7596662151431239</c:v>
                </c:pt>
                <c:pt idx="322">
                  <c:v>0.21681896469245826</c:v>
                </c:pt>
                <c:pt idx="323">
                  <c:v>22.187893447441532</c:v>
                </c:pt>
                <c:pt idx="324">
                  <c:v>-7.8481097911736439</c:v>
                </c:pt>
                <c:pt idx="325">
                  <c:v>1.1067426435980967</c:v>
                </c:pt>
                <c:pt idx="326">
                  <c:v>1.0499285833481773</c:v>
                </c:pt>
                <c:pt idx="327">
                  <c:v>1.9784198530607617</c:v>
                </c:pt>
                <c:pt idx="328">
                  <c:v>-13.111357088508235</c:v>
                </c:pt>
                <c:pt idx="329">
                  <c:v>10.776457224196252</c:v>
                </c:pt>
                <c:pt idx="330">
                  <c:v>4.6371589006746863</c:v>
                </c:pt>
                <c:pt idx="331">
                  <c:v>1.4655176211559944</c:v>
                </c:pt>
                <c:pt idx="332">
                  <c:v>-6.7441451960514813</c:v>
                </c:pt>
                <c:pt idx="333">
                  <c:v>-17.997829853361509</c:v>
                </c:pt>
                <c:pt idx="334">
                  <c:v>2.6983219684797679</c:v>
                </c:pt>
                <c:pt idx="335">
                  <c:v>-2.6617359021000304</c:v>
                </c:pt>
                <c:pt idx="336">
                  <c:v>18.916338382263849</c:v>
                </c:pt>
                <c:pt idx="337">
                  <c:v>1.4276173487566628</c:v>
                </c:pt>
                <c:pt idx="338">
                  <c:v>-8.1317136588434629</c:v>
                </c:pt>
                <c:pt idx="339">
                  <c:v>8.2360489516669197</c:v>
                </c:pt>
                <c:pt idx="340">
                  <c:v>-25.469465768727876</c:v>
                </c:pt>
                <c:pt idx="341">
                  <c:v>20.75367955518324</c:v>
                </c:pt>
                <c:pt idx="342">
                  <c:v>28.910059741422586</c:v>
                </c:pt>
                <c:pt idx="343">
                  <c:v>-22.992868352182882</c:v>
                </c:pt>
                <c:pt idx="344">
                  <c:v>1.0553644870424961</c:v>
                </c:pt>
                <c:pt idx="345">
                  <c:v>13.068229816271117</c:v>
                </c:pt>
                <c:pt idx="346">
                  <c:v>-11.93796834494084</c:v>
                </c:pt>
                <c:pt idx="347">
                  <c:v>-16.944433737893156</c:v>
                </c:pt>
                <c:pt idx="348">
                  <c:v>2.0696122563891173</c:v>
                </c:pt>
                <c:pt idx="349">
                  <c:v>10.12626421709219</c:v>
                </c:pt>
                <c:pt idx="350">
                  <c:v>-15.751864374282254</c:v>
                </c:pt>
                <c:pt idx="351">
                  <c:v>2.4574688689820245</c:v>
                </c:pt>
                <c:pt idx="352">
                  <c:v>1.7751998244914091</c:v>
                </c:pt>
                <c:pt idx="353">
                  <c:v>13.220031230312244</c:v>
                </c:pt>
                <c:pt idx="354">
                  <c:v>2.8075717579409094</c:v>
                </c:pt>
                <c:pt idx="355">
                  <c:v>-3.4504040261040423</c:v>
                </c:pt>
                <c:pt idx="356">
                  <c:v>-15.546525881861072</c:v>
                </c:pt>
                <c:pt idx="357">
                  <c:v>7.5218102277894197</c:v>
                </c:pt>
                <c:pt idx="358">
                  <c:v>-2.2476866008151113</c:v>
                </c:pt>
                <c:pt idx="359">
                  <c:v>10.137911069221538</c:v>
                </c:pt>
                <c:pt idx="360">
                  <c:v>-1.3329035003476584</c:v>
                </c:pt>
                <c:pt idx="361">
                  <c:v>10.324486641935355</c:v>
                </c:pt>
                <c:pt idx="362">
                  <c:v>-30.908447353031594</c:v>
                </c:pt>
                <c:pt idx="363">
                  <c:v>19.947474641563268</c:v>
                </c:pt>
                <c:pt idx="364">
                  <c:v>-5.1299341458081553</c:v>
                </c:pt>
                <c:pt idx="365">
                  <c:v>19.836709144873161</c:v>
                </c:pt>
                <c:pt idx="366">
                  <c:v>-21.174748562555394</c:v>
                </c:pt>
                <c:pt idx="367">
                  <c:v>-5.1851920012964658</c:v>
                </c:pt>
                <c:pt idx="368">
                  <c:v>-10.213561857762464</c:v>
                </c:pt>
                <c:pt idx="369">
                  <c:v>23.723665692980568</c:v>
                </c:pt>
                <c:pt idx="370">
                  <c:v>25.612830257137354</c:v>
                </c:pt>
                <c:pt idx="371">
                  <c:v>-14.556732158703317</c:v>
                </c:pt>
                <c:pt idx="372">
                  <c:v>3.207330629121679</c:v>
                </c:pt>
                <c:pt idx="373">
                  <c:v>-24.099735047450544</c:v>
                </c:pt>
                <c:pt idx="374">
                  <c:v>32.519973166709448</c:v>
                </c:pt>
                <c:pt idx="375">
                  <c:v>-13.933310966659395</c:v>
                </c:pt>
                <c:pt idx="376">
                  <c:v>-4.457402601466038</c:v>
                </c:pt>
                <c:pt idx="377">
                  <c:v>-4.8572282020973967E-2</c:v>
                </c:pt>
                <c:pt idx="378">
                  <c:v>-8.7019521899332499</c:v>
                </c:pt>
                <c:pt idx="379">
                  <c:v>-38.411920322471317</c:v>
                </c:pt>
                <c:pt idx="380">
                  <c:v>20.827553931898393</c:v>
                </c:pt>
                <c:pt idx="381">
                  <c:v>-31.977386154938554</c:v>
                </c:pt>
                <c:pt idx="382">
                  <c:v>-0.8207251832406699</c:v>
                </c:pt>
                <c:pt idx="383">
                  <c:v>12.303240448304958</c:v>
                </c:pt>
                <c:pt idx="384">
                  <c:v>0.39977268505897201</c:v>
                </c:pt>
                <c:pt idx="385">
                  <c:v>1.4736107427718466</c:v>
                </c:pt>
                <c:pt idx="386">
                  <c:v>18.528931766095752</c:v>
                </c:pt>
                <c:pt idx="387">
                  <c:v>-1.4306547032366057</c:v>
                </c:pt>
                <c:pt idx="388">
                  <c:v>-4.4020864882993527</c:v>
                </c:pt>
                <c:pt idx="389">
                  <c:v>-20.382810345715736</c:v>
                </c:pt>
                <c:pt idx="390">
                  <c:v>-6.3707320550901905</c:v>
                </c:pt>
                <c:pt idx="391">
                  <c:v>26.635839351155052</c:v>
                </c:pt>
                <c:pt idx="392">
                  <c:v>-6.361751221215969</c:v>
                </c:pt>
                <c:pt idx="393">
                  <c:v>4.6375503995535849</c:v>
                </c:pt>
                <c:pt idx="394">
                  <c:v>0.63455888047587483</c:v>
                </c:pt>
                <c:pt idx="395">
                  <c:v>7.629895173411068</c:v>
                </c:pt>
                <c:pt idx="396">
                  <c:v>2.6240262420139122</c:v>
                </c:pt>
                <c:pt idx="397">
                  <c:v>-18.382701355511756</c:v>
                </c:pt>
                <c:pt idx="398">
                  <c:v>20.609966269417139</c:v>
                </c:pt>
                <c:pt idx="399">
                  <c:v>-24.39778723881253</c:v>
                </c:pt>
                <c:pt idx="400">
                  <c:v>-13.405830701641737</c:v>
                </c:pt>
                <c:pt idx="401">
                  <c:v>37.585928430225124</c:v>
                </c:pt>
                <c:pt idx="402">
                  <c:v>-11.42244534091258</c:v>
                </c:pt>
                <c:pt idx="403">
                  <c:v>-3.4309076000932839</c:v>
                </c:pt>
                <c:pt idx="404">
                  <c:v>18.560571872365923</c:v>
                </c:pt>
                <c:pt idx="405">
                  <c:v>2.5520133956630269</c:v>
                </c:pt>
                <c:pt idx="406">
                  <c:v>12.543430472617041</c:v>
                </c:pt>
                <c:pt idx="407">
                  <c:v>11.534831972436782</c:v>
                </c:pt>
                <c:pt idx="408">
                  <c:v>-7.4737763461606743</c:v>
                </c:pt>
                <c:pt idx="409">
                  <c:v>-21.482390786748969</c:v>
                </c:pt>
                <c:pt idx="410">
                  <c:v>-1.4910090035558565</c:v>
                </c:pt>
                <c:pt idx="411">
                  <c:v>-3.4996295247195612</c:v>
                </c:pt>
                <c:pt idx="412">
                  <c:v>-0.50825143706704901</c:v>
                </c:pt>
                <c:pt idx="413">
                  <c:v>32.483125819636143</c:v>
                </c:pt>
                <c:pt idx="414">
                  <c:v>7.47450258528196</c:v>
                </c:pt>
                <c:pt idx="415">
                  <c:v>-0.53412093619605394</c:v>
                </c:pt>
                <c:pt idx="416">
                  <c:v>-11.542744623784266</c:v>
                </c:pt>
                <c:pt idx="417">
                  <c:v>28.448631593539844</c:v>
                </c:pt>
                <c:pt idx="418">
                  <c:v>-5.5599922429955004</c:v>
                </c:pt>
                <c:pt idx="419">
                  <c:v>-2.5686161097178379</c:v>
                </c:pt>
                <c:pt idx="420">
                  <c:v>16.422760006817853</c:v>
                </c:pt>
                <c:pt idx="421">
                  <c:v>-7.5858638858345868</c:v>
                </c:pt>
                <c:pt idx="422">
                  <c:v>-19.594487783477</c:v>
                </c:pt>
                <c:pt idx="423">
                  <c:v>28.39688831619889</c:v>
                </c:pt>
                <c:pt idx="424">
                  <c:v>-28.611735585551465</c:v>
                </c:pt>
                <c:pt idx="425">
                  <c:v>1.3796405119475035</c:v>
                </c:pt>
                <c:pt idx="426">
                  <c:v>25.37101660905552</c:v>
                </c:pt>
                <c:pt idx="427">
                  <c:v>-21.637607294038023</c:v>
                </c:pt>
                <c:pt idx="428">
                  <c:v>6.3537688027656509</c:v>
                </c:pt>
                <c:pt idx="429">
                  <c:v>17.345144899517592</c:v>
                </c:pt>
                <c:pt idx="430">
                  <c:v>7.3365209962434026</c:v>
                </c:pt>
                <c:pt idx="431">
                  <c:v>13.327897092956416</c:v>
                </c:pt>
                <c:pt idx="432">
                  <c:v>2.319273189663126</c:v>
                </c:pt>
                <c:pt idx="433">
                  <c:v>-6.6893507136331758</c:v>
                </c:pt>
                <c:pt idx="434">
                  <c:v>3.302025383069064</c:v>
                </c:pt>
                <c:pt idx="435">
                  <c:v>-22.706598520229416</c:v>
                </c:pt>
                <c:pt idx="436">
                  <c:v>10.284777576471809</c:v>
                </c:pt>
                <c:pt idx="437">
                  <c:v>-2.7238463268271462</c:v>
                </c:pt>
                <c:pt idx="438">
                  <c:v>1.2675297698738575</c:v>
                </c:pt>
                <c:pt idx="439">
                  <c:v>17.2589058665748</c:v>
                </c:pt>
                <c:pt idx="440">
                  <c:v>-11.749718036724241</c:v>
                </c:pt>
                <c:pt idx="441">
                  <c:v>38.241658059976707</c:v>
                </c:pt>
                <c:pt idx="442">
                  <c:v>23.233034156677633</c:v>
                </c:pt>
                <c:pt idx="443">
                  <c:v>-9.7755897466214208</c:v>
                </c:pt>
                <c:pt idx="444">
                  <c:v>-10.784213649920503</c:v>
                </c:pt>
                <c:pt idx="445">
                  <c:v>13.207162446780444</c:v>
                </c:pt>
                <c:pt idx="446">
                  <c:v>-1.8014614565186093</c:v>
                </c:pt>
                <c:pt idx="447">
                  <c:v>21.189914640182309</c:v>
                </c:pt>
                <c:pt idx="448">
                  <c:v>22.181290736883255</c:v>
                </c:pt>
                <c:pt idx="449">
                  <c:v>45.172666833584174</c:v>
                </c:pt>
                <c:pt idx="450">
                  <c:v>18.16404293028512</c:v>
                </c:pt>
                <c:pt idx="451">
                  <c:v>-8.8445809730137626</c:v>
                </c:pt>
                <c:pt idx="452">
                  <c:v>2.1467951236871556</c:v>
                </c:pt>
                <c:pt idx="453">
                  <c:v>7.1381712203881023</c:v>
                </c:pt>
                <c:pt idx="454">
                  <c:v>-11.87045268291098</c:v>
                </c:pt>
                <c:pt idx="455">
                  <c:v>4.1209234137899671</c:v>
                </c:pt>
                <c:pt idx="456">
                  <c:v>-24.887700489509086</c:v>
                </c:pt>
                <c:pt idx="457">
                  <c:v>-16.896324392808168</c:v>
                </c:pt>
                <c:pt idx="458">
                  <c:v>9.5051703892778505E-2</c:v>
                </c:pt>
                <c:pt idx="459">
                  <c:v>14.086427800593697</c:v>
                </c:pt>
                <c:pt idx="460">
                  <c:v>11.077803897294643</c:v>
                </c:pt>
                <c:pt idx="461">
                  <c:v>-2.9308200060044385</c:v>
                </c:pt>
                <c:pt idx="462">
                  <c:v>7.0605560906965081</c:v>
                </c:pt>
                <c:pt idx="463">
                  <c:v>24.051932187397455</c:v>
                </c:pt>
                <c:pt idx="464">
                  <c:v>-3.956691715901627</c:v>
                </c:pt>
                <c:pt idx="465">
                  <c:v>-6.9653156192006804</c:v>
                </c:pt>
                <c:pt idx="466">
                  <c:v>-9.9739395224997622</c:v>
                </c:pt>
                <c:pt idx="467">
                  <c:v>18.017436574201184</c:v>
                </c:pt>
                <c:pt idx="468">
                  <c:v>-31.991187329097869</c:v>
                </c:pt>
                <c:pt idx="469">
                  <c:v>-21.999811232396951</c:v>
                </c:pt>
                <c:pt idx="470">
                  <c:v>12.991564864303996</c:v>
                </c:pt>
                <c:pt idx="471">
                  <c:v>9.982940961004914</c:v>
                </c:pt>
                <c:pt idx="472">
                  <c:v>26.974317057705861</c:v>
                </c:pt>
                <c:pt idx="473">
                  <c:v>10.965693154406978</c:v>
                </c:pt>
                <c:pt idx="474">
                  <c:v>-6.042930748892104</c:v>
                </c:pt>
                <c:pt idx="475">
                  <c:v>0.9484453478088426</c:v>
                </c:pt>
                <c:pt idx="476">
                  <c:v>10.939821444509761</c:v>
                </c:pt>
                <c:pt idx="477">
                  <c:v>-3.0688024587892926</c:v>
                </c:pt>
                <c:pt idx="478">
                  <c:v>22.922573637911654</c:v>
                </c:pt>
                <c:pt idx="479">
                  <c:v>-2.0860502653874278</c:v>
                </c:pt>
                <c:pt idx="480">
                  <c:v>-10.094674168686481</c:v>
                </c:pt>
                <c:pt idx="481">
                  <c:v>15.896701928014437</c:v>
                </c:pt>
                <c:pt idx="482">
                  <c:v>2.8880780247153837</c:v>
                </c:pt>
                <c:pt idx="483">
                  <c:v>-2.1205458785836981</c:v>
                </c:pt>
                <c:pt idx="484">
                  <c:v>-10.129169781882752</c:v>
                </c:pt>
                <c:pt idx="485">
                  <c:v>12.862206314818195</c:v>
                </c:pt>
                <c:pt idx="486">
                  <c:v>-10.146417588480887</c:v>
                </c:pt>
                <c:pt idx="487">
                  <c:v>9.8449585082200599</c:v>
                </c:pt>
                <c:pt idx="488">
                  <c:v>2.8363346049209781</c:v>
                </c:pt>
                <c:pt idx="489">
                  <c:v>-7.1722892983780753</c:v>
                </c:pt>
                <c:pt idx="490">
                  <c:v>-18.180913201677129</c:v>
                </c:pt>
                <c:pt idx="491">
                  <c:v>-6.1895371049762105</c:v>
                </c:pt>
                <c:pt idx="492">
                  <c:v>-10.198161008275264</c:v>
                </c:pt>
                <c:pt idx="493">
                  <c:v>12.793215088425654</c:v>
                </c:pt>
                <c:pt idx="494">
                  <c:v>-21.215408814873399</c:v>
                </c:pt>
                <c:pt idx="495">
                  <c:v>-7.2240327181722819</c:v>
                </c:pt>
                <c:pt idx="496">
                  <c:v>-19.232656621471364</c:v>
                </c:pt>
                <c:pt idx="497">
                  <c:v>-10.241280524770417</c:v>
                </c:pt>
                <c:pt idx="498">
                  <c:v>-5.2499044280694704</c:v>
                </c:pt>
                <c:pt idx="499">
                  <c:v>-1.2585283313685522</c:v>
                </c:pt>
                <c:pt idx="500">
                  <c:v>32.732847765332394</c:v>
                </c:pt>
                <c:pt idx="501">
                  <c:v>8.7242238620333126</c:v>
                </c:pt>
                <c:pt idx="502">
                  <c:v>-14.284400041265741</c:v>
                </c:pt>
                <c:pt idx="503">
                  <c:v>-11.293023944564823</c:v>
                </c:pt>
                <c:pt idx="504">
                  <c:v>10.698352152136124</c:v>
                </c:pt>
                <c:pt idx="505">
                  <c:v>9.6897282488370422</c:v>
                </c:pt>
                <c:pt idx="506">
                  <c:v>3.6811043455379888</c:v>
                </c:pt>
                <c:pt idx="507">
                  <c:v>-19.327519557761065</c:v>
                </c:pt>
                <c:pt idx="508">
                  <c:v>9.6638565389398536</c:v>
                </c:pt>
                <c:pt idx="509">
                  <c:v>-7.3447673643591997</c:v>
                </c:pt>
                <c:pt idx="510">
                  <c:v>-2.3533912676582815</c:v>
                </c:pt>
                <c:pt idx="511">
                  <c:v>14.637984829042665</c:v>
                </c:pt>
                <c:pt idx="512">
                  <c:v>17.629360925743612</c:v>
                </c:pt>
                <c:pt idx="513">
                  <c:v>-5.3792629775554701</c:v>
                </c:pt>
                <c:pt idx="514">
                  <c:v>8.6121131191454765</c:v>
                </c:pt>
                <c:pt idx="515">
                  <c:v>5.6034892158463947</c:v>
                </c:pt>
                <c:pt idx="516">
                  <c:v>1.5948653125473413</c:v>
                </c:pt>
                <c:pt idx="517">
                  <c:v>24.586241409248458</c:v>
                </c:pt>
                <c:pt idx="518">
                  <c:v>-17.422382494050623</c:v>
                </c:pt>
                <c:pt idx="519">
                  <c:v>20.568993602650323</c:v>
                </c:pt>
                <c:pt idx="520">
                  <c:v>23.56036969935127</c:v>
                </c:pt>
                <c:pt idx="521">
                  <c:v>17.551745796052188</c:v>
                </c:pt>
                <c:pt idx="522">
                  <c:v>11.543121892753135</c:v>
                </c:pt>
                <c:pt idx="523">
                  <c:v>-14.465502010545947</c:v>
                </c:pt>
                <c:pt idx="524">
                  <c:v>-5.4741259138450005</c:v>
                </c:pt>
                <c:pt idx="525">
                  <c:v>2.5172501828559177</c:v>
                </c:pt>
                <c:pt idx="526">
                  <c:v>-6.4913737204431357</c:v>
                </c:pt>
                <c:pt idx="527">
                  <c:v>19.500002376257811</c:v>
                </c:pt>
                <c:pt idx="528">
                  <c:v>-15.508621527041271</c:v>
                </c:pt>
                <c:pt idx="529">
                  <c:v>-10.517245430340324</c:v>
                </c:pt>
                <c:pt idx="530">
                  <c:v>-13.525869333639406</c:v>
                </c:pt>
                <c:pt idx="531">
                  <c:v>-19.534493236938459</c:v>
                </c:pt>
                <c:pt idx="532">
                  <c:v>-7.5431171402375412</c:v>
                </c:pt>
                <c:pt idx="533">
                  <c:v>-9.5517410435365946</c:v>
                </c:pt>
                <c:pt idx="534">
                  <c:v>4.439635053164352</c:v>
                </c:pt>
                <c:pt idx="535">
                  <c:v>11.43101114986527</c:v>
                </c:pt>
                <c:pt idx="536">
                  <c:v>27.422387246566217</c:v>
                </c:pt>
                <c:pt idx="537">
                  <c:v>-5.586236656732865</c:v>
                </c:pt>
                <c:pt idx="538">
                  <c:v>9.4051394399680817</c:v>
                </c:pt>
                <c:pt idx="539">
                  <c:v>-6.6034844633308012</c:v>
                </c:pt>
                <c:pt idx="540">
                  <c:v>17.387891633370145</c:v>
                </c:pt>
                <c:pt idx="541">
                  <c:v>-3.6207322699289364</c:v>
                </c:pt>
                <c:pt idx="542">
                  <c:v>17.37064382677201</c:v>
                </c:pt>
                <c:pt idx="543">
                  <c:v>18.362019923472928</c:v>
                </c:pt>
                <c:pt idx="544">
                  <c:v>3.3533960201738751</c:v>
                </c:pt>
                <c:pt idx="545">
                  <c:v>-8.6552278831252067</c:v>
                </c:pt>
                <c:pt idx="546">
                  <c:v>-15.66385178642426</c:v>
                </c:pt>
                <c:pt idx="547">
                  <c:v>7.3275243102766581</c:v>
                </c:pt>
                <c:pt idx="548">
                  <c:v>-0.68109959302239531</c:v>
                </c:pt>
                <c:pt idx="549">
                  <c:v>-8.6897234963214487</c:v>
                </c:pt>
                <c:pt idx="550">
                  <c:v>4.3016526003794695</c:v>
                </c:pt>
                <c:pt idx="551">
                  <c:v>-2.7069713029195839</c:v>
                </c:pt>
                <c:pt idx="552">
                  <c:v>-28.715595206218666</c:v>
                </c:pt>
                <c:pt idx="553">
                  <c:v>-22.724219109517719</c:v>
                </c:pt>
                <c:pt idx="554">
                  <c:v>-13.732843012816801</c:v>
                </c:pt>
                <c:pt idx="555">
                  <c:v>7.2585330838841458</c:v>
                </c:pt>
                <c:pt idx="556">
                  <c:v>-11.750090819414908</c:v>
                </c:pt>
                <c:pt idx="557">
                  <c:v>1.2412852772860106</c:v>
                </c:pt>
                <c:pt idx="558">
                  <c:v>-0.76733862601304281</c:v>
                </c:pt>
                <c:pt idx="559">
                  <c:v>-22.775962529312125</c:v>
                </c:pt>
                <c:pt idx="560">
                  <c:v>-5.784586432611178</c:v>
                </c:pt>
                <c:pt idx="561">
                  <c:v>7.2067896640899392</c:v>
                </c:pt>
                <c:pt idx="562">
                  <c:v>-8.8018342392091142</c:v>
                </c:pt>
                <c:pt idx="563">
                  <c:v>2.189541857491804</c:v>
                </c:pt>
                <c:pt idx="564">
                  <c:v>-3.8190820458072494</c:v>
                </c:pt>
                <c:pt idx="565">
                  <c:v>-3.8277059491063312</c:v>
                </c:pt>
                <c:pt idx="566">
                  <c:v>-16.836329852405385</c:v>
                </c:pt>
                <c:pt idx="567">
                  <c:v>12.155046244295534</c:v>
                </c:pt>
                <c:pt idx="568">
                  <c:v>-1.8535776590035198</c:v>
                </c:pt>
                <c:pt idx="569">
                  <c:v>-11.862201562302573</c:v>
                </c:pt>
                <c:pt idx="570">
                  <c:v>-8.870825465601655</c:v>
                </c:pt>
                <c:pt idx="571">
                  <c:v>-21.879449368900708</c:v>
                </c:pt>
                <c:pt idx="572">
                  <c:v>-9.8880732721997902</c:v>
                </c:pt>
                <c:pt idx="573">
                  <c:v>-4.8966971754988435</c:v>
                </c:pt>
                <c:pt idx="574">
                  <c:v>6.0946789212020747</c:v>
                </c:pt>
                <c:pt idx="575">
                  <c:v>-5.9139449820969787</c:v>
                </c:pt>
                <c:pt idx="576">
                  <c:v>29.077431114603939</c:v>
                </c:pt>
                <c:pt idx="577">
                  <c:v>-10.931192788695114</c:v>
                </c:pt>
                <c:pt idx="578">
                  <c:v>-5.9398166919941673</c:v>
                </c:pt>
                <c:pt idx="579">
                  <c:v>-3.9484405952932491</c:v>
                </c:pt>
                <c:pt idx="580">
                  <c:v>5.0429355014076975</c:v>
                </c:pt>
                <c:pt idx="581">
                  <c:v>-24.965688401891384</c:v>
                </c:pt>
                <c:pt idx="582">
                  <c:v>7.0256876948095623</c:v>
                </c:pt>
                <c:pt idx="583">
                  <c:v>33.017063791510679</c:v>
                </c:pt>
                <c:pt idx="584">
                  <c:v>8.439888211626112E-3</c:v>
                </c:pt>
                <c:pt idx="585">
                  <c:v>-5.0001840150874557</c:v>
                </c:pt>
                <c:pt idx="586">
                  <c:v>-13.008807918386509</c:v>
                </c:pt>
                <c:pt idx="587">
                  <c:v>10.982568178314409</c:v>
                </c:pt>
                <c:pt idx="588">
                  <c:v>-11.026055724984644</c:v>
                </c:pt>
                <c:pt idx="589">
                  <c:v>13.965320371716274</c:v>
                </c:pt>
                <c:pt idx="590">
                  <c:v>12.956696468417221</c:v>
                </c:pt>
                <c:pt idx="591">
                  <c:v>17.948072565118167</c:v>
                </c:pt>
                <c:pt idx="592">
                  <c:v>-3.0605513381809146</c:v>
                </c:pt>
                <c:pt idx="593">
                  <c:v>-6.069175241479968</c:v>
                </c:pt>
                <c:pt idx="594">
                  <c:v>-8.0777991447790498</c:v>
                </c:pt>
                <c:pt idx="595">
                  <c:v>-19.086423048078103</c:v>
                </c:pt>
                <c:pt idx="596">
                  <c:v>6.904953048622815</c:v>
                </c:pt>
                <c:pt idx="597">
                  <c:v>-15.103670854676238</c:v>
                </c:pt>
                <c:pt idx="598">
                  <c:v>12.887705242024708</c:v>
                </c:pt>
                <c:pt idx="599">
                  <c:v>2.8790813387256264</c:v>
                </c:pt>
                <c:pt idx="600">
                  <c:v>-1.1295425645734269</c:v>
                </c:pt>
                <c:pt idx="601">
                  <c:v>19.861833532127491</c:v>
                </c:pt>
                <c:pt idx="602">
                  <c:v>-12.146790371171562</c:v>
                </c:pt>
                <c:pt idx="603">
                  <c:v>11.844585725529356</c:v>
                </c:pt>
                <c:pt idx="604">
                  <c:v>3.8359618222303027</c:v>
                </c:pt>
                <c:pt idx="605">
                  <c:v>1.8273379189314198</c:v>
                </c:pt>
                <c:pt idx="606">
                  <c:v>0.81871401563236645</c:v>
                </c:pt>
                <c:pt idx="607">
                  <c:v>12.810090112333285</c:v>
                </c:pt>
                <c:pt idx="608">
                  <c:v>5.8014662090342313</c:v>
                </c:pt>
                <c:pt idx="609">
                  <c:v>-24.207157694264851</c:v>
                </c:pt>
                <c:pt idx="610">
                  <c:v>2.7842184024360961</c:v>
                </c:pt>
                <c:pt idx="611">
                  <c:v>43.775594499137043</c:v>
                </c:pt>
                <c:pt idx="612">
                  <c:v>3.7669705958379609</c:v>
                </c:pt>
                <c:pt idx="613">
                  <c:v>0.75834669253890752</c:v>
                </c:pt>
                <c:pt idx="614">
                  <c:v>0.74972278923982572</c:v>
                </c:pt>
                <c:pt idx="615">
                  <c:v>-6.2589011140592277</c:v>
                </c:pt>
                <c:pt idx="616">
                  <c:v>25.732474982641691</c:v>
                </c:pt>
                <c:pt idx="617">
                  <c:v>14.723851079342637</c:v>
                </c:pt>
                <c:pt idx="618">
                  <c:v>-14.284772823956445</c:v>
                </c:pt>
                <c:pt idx="619">
                  <c:v>19.706603272744502</c:v>
                </c:pt>
                <c:pt idx="620">
                  <c:v>0.69797936944544858</c:v>
                </c:pt>
                <c:pt idx="621">
                  <c:v>-19.310644533853633</c:v>
                </c:pt>
                <c:pt idx="622">
                  <c:v>-4.3192684371526866</c:v>
                </c:pt>
                <c:pt idx="623">
                  <c:v>-40.327892340451768</c:v>
                </c:pt>
                <c:pt idx="624">
                  <c:v>-1.3365162437508218</c:v>
                </c:pt>
                <c:pt idx="625">
                  <c:v>24.654859852950096</c:v>
                </c:pt>
                <c:pt idx="626">
                  <c:v>-22.353764050348957</c:v>
                </c:pt>
                <c:pt idx="627">
                  <c:v>-2.3623879536478398</c:v>
                </c:pt>
                <c:pt idx="628">
                  <c:v>22.628988143053107</c:v>
                </c:pt>
                <c:pt idx="629">
                  <c:v>-12.379635760245975</c:v>
                </c:pt>
                <c:pt idx="630">
                  <c:v>-5.3882596635450284</c:v>
                </c:pt>
                <c:pt idx="631">
                  <c:v>11.60311643315589</c:v>
                </c:pt>
                <c:pt idx="632">
                  <c:v>0.59449252985683643</c:v>
                </c:pt>
                <c:pt idx="633">
                  <c:v>-0.41413137344221695</c:v>
                </c:pt>
                <c:pt idx="634">
                  <c:v>8.5772447232587012</c:v>
                </c:pt>
                <c:pt idx="635">
                  <c:v>-6.4313791800403521</c:v>
                </c:pt>
                <c:pt idx="636">
                  <c:v>19.559996916660566</c:v>
                </c:pt>
                <c:pt idx="637">
                  <c:v>7.5513730133615127</c:v>
                </c:pt>
                <c:pt idx="638">
                  <c:v>-16.457250889937569</c:v>
                </c:pt>
                <c:pt idx="639">
                  <c:v>-10.465874793236623</c:v>
                </c:pt>
                <c:pt idx="640">
                  <c:v>-30.474498696535676</c:v>
                </c:pt>
                <c:pt idx="641">
                  <c:v>35.516877400165242</c:v>
                </c:pt>
                <c:pt idx="642">
                  <c:v>6.5082534968661889</c:v>
                </c:pt>
                <c:pt idx="643">
                  <c:v>-2.5003704064328929</c:v>
                </c:pt>
                <c:pt idx="644">
                  <c:v>-1.5089943097319463</c:v>
                </c:pt>
                <c:pt idx="645">
                  <c:v>19.482381786968972</c:v>
                </c:pt>
                <c:pt idx="646">
                  <c:v>7.4737578836699186</c:v>
                </c:pt>
                <c:pt idx="647">
                  <c:v>10.465133980370837</c:v>
                </c:pt>
                <c:pt idx="648">
                  <c:v>-14.543489922928217</c:v>
                </c:pt>
                <c:pt idx="649">
                  <c:v>-2.5521138262270995</c:v>
                </c:pt>
                <c:pt idx="650">
                  <c:v>-3.5607377295261529</c:v>
                </c:pt>
                <c:pt idx="651">
                  <c:v>16.430638367174765</c:v>
                </c:pt>
                <c:pt idx="652">
                  <c:v>15.422014463875712</c:v>
                </c:pt>
                <c:pt idx="653">
                  <c:v>-17.586609439423341</c:v>
                </c:pt>
                <c:pt idx="654">
                  <c:v>-11.595233342722423</c:v>
                </c:pt>
                <c:pt idx="655">
                  <c:v>-25.603857246021477</c:v>
                </c:pt>
                <c:pt idx="656">
                  <c:v>-6.6124811493205584</c:v>
                </c:pt>
                <c:pt idx="657">
                  <c:v>-1.6211050526196118</c:v>
                </c:pt>
                <c:pt idx="658">
                  <c:v>22.370271044081306</c:v>
                </c:pt>
                <c:pt idx="659">
                  <c:v>12.361647140782253</c:v>
                </c:pt>
                <c:pt idx="660">
                  <c:v>-25.646976762516829</c:v>
                </c:pt>
                <c:pt idx="661">
                  <c:v>-10.655600665815882</c:v>
                </c:pt>
                <c:pt idx="662">
                  <c:v>5.3357754308850645</c:v>
                </c:pt>
                <c:pt idx="663">
                  <c:v>-0.67284847241401735</c:v>
                </c:pt>
                <c:pt idx="664">
                  <c:v>9.3185276242869293</c:v>
                </c:pt>
                <c:pt idx="665">
                  <c:v>-7.6900962790121525</c:v>
                </c:pt>
                <c:pt idx="666">
                  <c:v>0.30127981768879408</c:v>
                </c:pt>
                <c:pt idx="667">
                  <c:v>-44.707344085610288</c:v>
                </c:pt>
                <c:pt idx="668">
                  <c:v>-2.7159679889093411</c:v>
                </c:pt>
                <c:pt idx="669">
                  <c:v>16.275408107791606</c:v>
                </c:pt>
                <c:pt idx="670">
                  <c:v>2.2667842044925237</c:v>
                </c:pt>
                <c:pt idx="671">
                  <c:v>6.2581603011936409</c:v>
                </c:pt>
                <c:pt idx="672">
                  <c:v>2.2495363978945875</c:v>
                </c:pt>
                <c:pt idx="673">
                  <c:v>2.2409124945955057</c:v>
                </c:pt>
                <c:pt idx="674">
                  <c:v>3.2322885912964523</c:v>
                </c:pt>
                <c:pt idx="675">
                  <c:v>-16.776335312002601</c:v>
                </c:pt>
                <c:pt idx="676">
                  <c:v>2.2150407846983171</c:v>
                </c:pt>
                <c:pt idx="677">
                  <c:v>-25.793583118600736</c:v>
                </c:pt>
                <c:pt idx="678">
                  <c:v>-0.80220702189981807</c:v>
                </c:pt>
                <c:pt idx="679">
                  <c:v>-17.810830925198871</c:v>
                </c:pt>
                <c:pt idx="680">
                  <c:v>21.180545171502047</c:v>
                </c:pt>
                <c:pt idx="681">
                  <c:v>18.171921268202993</c:v>
                </c:pt>
                <c:pt idx="682">
                  <c:v>4.16329736490394</c:v>
                </c:pt>
                <c:pt idx="683">
                  <c:v>11.154673461604858</c:v>
                </c:pt>
                <c:pt idx="684">
                  <c:v>4.1460495583058048</c:v>
                </c:pt>
                <c:pt idx="685">
                  <c:v>-8.862574344993277</c:v>
                </c:pt>
                <c:pt idx="686">
                  <c:v>37.12880175170767</c:v>
                </c:pt>
                <c:pt idx="687">
                  <c:v>8.1201778484085878</c:v>
                </c:pt>
                <c:pt idx="688">
                  <c:v>-4.8884460548904656</c:v>
                </c:pt>
                <c:pt idx="689">
                  <c:v>14.102930041810453</c:v>
                </c:pt>
                <c:pt idx="690">
                  <c:v>1.0943061385113992</c:v>
                </c:pt>
                <c:pt idx="691">
                  <c:v>2.0856822352123459</c:v>
                </c:pt>
                <c:pt idx="692">
                  <c:v>20.077058331913264</c:v>
                </c:pt>
                <c:pt idx="693">
                  <c:v>23.068434428614381</c:v>
                </c:pt>
                <c:pt idx="694">
                  <c:v>-13.940189474684672</c:v>
                </c:pt>
                <c:pt idx="695">
                  <c:v>-37.948813377983754</c:v>
                </c:pt>
                <c:pt idx="696">
                  <c:v>1.0425627187171926</c:v>
                </c:pt>
                <c:pt idx="697">
                  <c:v>8.0339388154181393</c:v>
                </c:pt>
                <c:pt idx="698">
                  <c:v>-4.9746850878809425</c:v>
                </c:pt>
                <c:pt idx="699">
                  <c:v>1.6691008820004072E-2</c:v>
                </c:pt>
                <c:pt idx="700">
                  <c:v>-22.991932894479078</c:v>
                </c:pt>
                <c:pt idx="701">
                  <c:v>-1.0005567977781311</c:v>
                </c:pt>
                <c:pt idx="702">
                  <c:v>12.990819298922787</c:v>
                </c:pt>
                <c:pt idx="703">
                  <c:v>-5.0178046043762663</c:v>
                </c:pt>
                <c:pt idx="704">
                  <c:v>3.9735714923246803</c:v>
                </c:pt>
                <c:pt idx="705">
                  <c:v>0.96494758902559852</c:v>
                </c:pt>
                <c:pt idx="706">
                  <c:v>-26.043676314273455</c:v>
                </c:pt>
                <c:pt idx="707">
                  <c:v>40.947699782427463</c:v>
                </c:pt>
                <c:pt idx="708">
                  <c:v>-19.06092412087159</c:v>
                </c:pt>
                <c:pt idx="709">
                  <c:v>-3.0695480241706719</c:v>
                </c:pt>
                <c:pt idx="710">
                  <c:v>-9.0781719274697252</c:v>
                </c:pt>
                <c:pt idx="711">
                  <c:v>-7.0867958307687786</c:v>
                </c:pt>
                <c:pt idx="712">
                  <c:v>-8.0954197340678604</c:v>
                </c:pt>
                <c:pt idx="713">
                  <c:v>13.895956362633086</c:v>
                </c:pt>
                <c:pt idx="714">
                  <c:v>2.8873324593340044</c:v>
                </c:pt>
                <c:pt idx="715">
                  <c:v>-18.121291443964878</c:v>
                </c:pt>
                <c:pt idx="716">
                  <c:v>15.870084652736068</c:v>
                </c:pt>
                <c:pt idx="717">
                  <c:v>8.8614607494369864</c:v>
                </c:pt>
                <c:pt idx="718">
                  <c:v>14.852836846137933</c:v>
                </c:pt>
                <c:pt idx="719">
                  <c:v>21.84421294283888</c:v>
                </c:pt>
                <c:pt idx="720">
                  <c:v>-13.164410960460202</c:v>
                </c:pt>
                <c:pt idx="721">
                  <c:v>-29.173034863759256</c:v>
                </c:pt>
                <c:pt idx="722">
                  <c:v>14.818341232941663</c:v>
                </c:pt>
                <c:pt idx="723">
                  <c:v>40.809717329642609</c:v>
                </c:pt>
                <c:pt idx="724">
                  <c:v>-12.198906573656444</c:v>
                </c:pt>
                <c:pt idx="725">
                  <c:v>23.792469523044474</c:v>
                </c:pt>
                <c:pt idx="726">
                  <c:v>9.7838456197454207</c:v>
                </c:pt>
                <c:pt idx="727">
                  <c:v>-27.224778283553661</c:v>
                </c:pt>
                <c:pt idx="728">
                  <c:v>12.766597813147285</c:v>
                </c:pt>
                <c:pt idx="729">
                  <c:v>-0.24202609015179632</c:v>
                </c:pt>
                <c:pt idx="730">
                  <c:v>-9.2506499934508497</c:v>
                </c:pt>
                <c:pt idx="731">
                  <c:v>-8.2592738967499315</c:v>
                </c:pt>
                <c:pt idx="732">
                  <c:v>-8.2678978000489849</c:v>
                </c:pt>
                <c:pt idx="733">
                  <c:v>0.72347829665196173</c:v>
                </c:pt>
                <c:pt idx="734">
                  <c:v>-8.2851456066471201</c:v>
                </c:pt>
                <c:pt idx="735">
                  <c:v>-5.2937695099461735</c:v>
                </c:pt>
                <c:pt idx="736">
                  <c:v>0.69760658675474474</c:v>
                </c:pt>
                <c:pt idx="737">
                  <c:v>45.688982683455862</c:v>
                </c:pt>
                <c:pt idx="738">
                  <c:v>2.6803587801568085</c:v>
                </c:pt>
                <c:pt idx="739">
                  <c:v>11.671734876857727</c:v>
                </c:pt>
                <c:pt idx="740">
                  <c:v>-8.3368890264413267</c:v>
                </c:pt>
                <c:pt idx="741">
                  <c:v>0.65448707025961994</c:v>
                </c:pt>
                <c:pt idx="742">
                  <c:v>-12.354136833039462</c:v>
                </c:pt>
                <c:pt idx="743">
                  <c:v>26.637239263661485</c:v>
                </c:pt>
                <c:pt idx="744">
                  <c:v>-12.371384639637597</c:v>
                </c:pt>
                <c:pt idx="745">
                  <c:v>-31.38000854293665</c:v>
                </c:pt>
                <c:pt idx="746">
                  <c:v>-10.388632446235704</c:v>
                </c:pt>
                <c:pt idx="747">
                  <c:v>3.6027436504652144</c:v>
                </c:pt>
                <c:pt idx="748">
                  <c:v>-1.405880252833839</c:v>
                </c:pt>
                <c:pt idx="749">
                  <c:v>33.585495843867079</c:v>
                </c:pt>
                <c:pt idx="750">
                  <c:v>11.576871940568026</c:v>
                </c:pt>
                <c:pt idx="751">
                  <c:v>25.568248037268944</c:v>
                </c:pt>
                <c:pt idx="752">
                  <c:v>-9.4403758660301094</c:v>
                </c:pt>
                <c:pt idx="753">
                  <c:v>-21.448999769329163</c:v>
                </c:pt>
                <c:pt idx="754">
                  <c:v>-10.457623672628245</c:v>
                </c:pt>
                <c:pt idx="755">
                  <c:v>-6.4662475759272979</c:v>
                </c:pt>
                <c:pt idx="756">
                  <c:v>3.5251285207736203</c:v>
                </c:pt>
                <c:pt idx="757">
                  <c:v>-0.48349538252543312</c:v>
                </c:pt>
                <c:pt idx="758">
                  <c:v>-6.4921192858245149</c:v>
                </c:pt>
                <c:pt idx="759">
                  <c:v>0.49925681087660223</c:v>
                </c:pt>
                <c:pt idx="760">
                  <c:v>18.490632907577549</c:v>
                </c:pt>
                <c:pt idx="761">
                  <c:v>31.482009004278467</c:v>
                </c:pt>
                <c:pt idx="762">
                  <c:v>-14.526614899020586</c:v>
                </c:pt>
                <c:pt idx="763">
                  <c:v>-1.5352388023196397</c:v>
                </c:pt>
                <c:pt idx="764">
                  <c:v>14.456137294381278</c:v>
                </c:pt>
                <c:pt idx="765">
                  <c:v>-3.5524866089177749</c:v>
                </c:pt>
                <c:pt idx="766">
                  <c:v>1.4388894877831433</c:v>
                </c:pt>
                <c:pt idx="767">
                  <c:v>-1.5697344155159101</c:v>
                </c:pt>
                <c:pt idx="768">
                  <c:v>9.4216416811850365</c:v>
                </c:pt>
                <c:pt idx="769">
                  <c:v>-7.5869822221140453</c:v>
                </c:pt>
                <c:pt idx="770">
                  <c:v>-15.595606125413099</c:v>
                </c:pt>
                <c:pt idx="771">
                  <c:v>-1.6042300287121805</c:v>
                </c:pt>
                <c:pt idx="772">
                  <c:v>1.3871460679887662</c:v>
                </c:pt>
                <c:pt idx="773">
                  <c:v>6.3785221646896844</c:v>
                </c:pt>
                <c:pt idx="774">
                  <c:v>0.36989826139063098</c:v>
                </c:pt>
                <c:pt idx="775">
                  <c:v>0.3612743580915776</c:v>
                </c:pt>
                <c:pt idx="776">
                  <c:v>3.3526504547924958</c:v>
                </c:pt>
                <c:pt idx="777">
                  <c:v>-1.6559734485065576</c:v>
                </c:pt>
                <c:pt idx="778">
                  <c:v>-18.664597351805639</c:v>
                </c:pt>
                <c:pt idx="779">
                  <c:v>-12.673221255104693</c:v>
                </c:pt>
                <c:pt idx="780">
                  <c:v>-6.6818451584037746</c:v>
                </c:pt>
                <c:pt idx="781">
                  <c:v>3.3095309382973426</c:v>
                </c:pt>
                <c:pt idx="782">
                  <c:v>-5.6990929650017108</c:v>
                </c:pt>
                <c:pt idx="783">
                  <c:v>-9.7077168683007926</c:v>
                </c:pt>
                <c:pt idx="784">
                  <c:v>-15.716340771599846</c:v>
                </c:pt>
                <c:pt idx="785">
                  <c:v>-1.7249646748988994</c:v>
                </c:pt>
                <c:pt idx="786">
                  <c:v>-6.7335885781979812</c:v>
                </c:pt>
                <c:pt idx="787">
                  <c:v>4.2577875185029654</c:v>
                </c:pt>
                <c:pt idx="788">
                  <c:v>-10.750836384796116</c:v>
                </c:pt>
                <c:pt idx="789">
                  <c:v>10.24053971190483</c:v>
                </c:pt>
                <c:pt idx="790">
                  <c:v>-15.768084191394223</c:v>
                </c:pt>
                <c:pt idx="791">
                  <c:v>-5.7767080946933049</c:v>
                </c:pt>
                <c:pt idx="792">
                  <c:v>9.2146680020076417</c:v>
                </c:pt>
                <c:pt idx="793">
                  <c:v>-4.7939559012914401</c:v>
                </c:pt>
                <c:pt idx="794">
                  <c:v>-6.8025798045904935</c:v>
                </c:pt>
                <c:pt idx="795">
                  <c:v>-21.811203707889547</c:v>
                </c:pt>
                <c:pt idx="796">
                  <c:v>5.1801723888113713</c:v>
                </c:pt>
                <c:pt idx="797">
                  <c:v>-17.828451514487682</c:v>
                </c:pt>
                <c:pt idx="798">
                  <c:v>-1.8370754177867639</c:v>
                </c:pt>
                <c:pt idx="799">
                  <c:v>-16.845699321085817</c:v>
                </c:pt>
                <c:pt idx="800">
                  <c:v>17.145676775615101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D0-4DA3-99CC-23C47A6E5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61056"/>
        <c:axId val="44062976"/>
      </c:scatterChart>
      <c:valAx>
        <c:axId val="4406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2976"/>
        <c:crosses val="autoZero"/>
        <c:crossBetween val="midCat"/>
      </c:valAx>
      <c:valAx>
        <c:axId val="440629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1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Chlorine!$A$12:$A$1113</c:f>
              <c:numCache>
                <c:formatCode>General</c:formatCode>
                <c:ptCount val="1102"/>
                <c:pt idx="0">
                  <c:v>850</c:v>
                </c:pt>
                <c:pt idx="1">
                  <c:v>850.05</c:v>
                </c:pt>
                <c:pt idx="2">
                  <c:v>850.1</c:v>
                </c:pt>
                <c:pt idx="3">
                  <c:v>850.15</c:v>
                </c:pt>
                <c:pt idx="4">
                  <c:v>850.2</c:v>
                </c:pt>
                <c:pt idx="5">
                  <c:v>850.25</c:v>
                </c:pt>
                <c:pt idx="6">
                  <c:v>850.3</c:v>
                </c:pt>
                <c:pt idx="7">
                  <c:v>850.35</c:v>
                </c:pt>
                <c:pt idx="8">
                  <c:v>850.4</c:v>
                </c:pt>
                <c:pt idx="9">
                  <c:v>850.45</c:v>
                </c:pt>
                <c:pt idx="10">
                  <c:v>850.5</c:v>
                </c:pt>
                <c:pt idx="11">
                  <c:v>850.54999999999905</c:v>
                </c:pt>
                <c:pt idx="12">
                  <c:v>850.599999999999</c:v>
                </c:pt>
                <c:pt idx="13">
                  <c:v>850.64999999999895</c:v>
                </c:pt>
                <c:pt idx="14">
                  <c:v>850.69999999999902</c:v>
                </c:pt>
                <c:pt idx="15">
                  <c:v>850.74999999999898</c:v>
                </c:pt>
                <c:pt idx="16">
                  <c:v>850.79999999999905</c:v>
                </c:pt>
                <c:pt idx="17">
                  <c:v>850.849999999999</c:v>
                </c:pt>
                <c:pt idx="18">
                  <c:v>850.89999999999895</c:v>
                </c:pt>
                <c:pt idx="19">
                  <c:v>850.94999999999902</c:v>
                </c:pt>
                <c:pt idx="20">
                  <c:v>850.99999999999898</c:v>
                </c:pt>
                <c:pt idx="21">
                  <c:v>851.04999999999905</c:v>
                </c:pt>
                <c:pt idx="22">
                  <c:v>851.099999999999</c:v>
                </c:pt>
                <c:pt idx="23">
                  <c:v>851.14999999999895</c:v>
                </c:pt>
                <c:pt idx="24">
                  <c:v>851.19999999999902</c:v>
                </c:pt>
                <c:pt idx="25">
                  <c:v>851.24999999999898</c:v>
                </c:pt>
                <c:pt idx="26">
                  <c:v>851.29999999999905</c:v>
                </c:pt>
                <c:pt idx="27">
                  <c:v>851.349999999999</c:v>
                </c:pt>
                <c:pt idx="28">
                  <c:v>851.39999999999895</c:v>
                </c:pt>
                <c:pt idx="29">
                  <c:v>851.44999999999902</c:v>
                </c:pt>
                <c:pt idx="30">
                  <c:v>851.49999999999898</c:v>
                </c:pt>
                <c:pt idx="31">
                  <c:v>851.54999999999905</c:v>
                </c:pt>
                <c:pt idx="32">
                  <c:v>851.599999999999</c:v>
                </c:pt>
                <c:pt idx="33">
                  <c:v>851.64999999999804</c:v>
                </c:pt>
                <c:pt idx="34">
                  <c:v>851.699999999998</c:v>
                </c:pt>
                <c:pt idx="35">
                  <c:v>851.74999999999795</c:v>
                </c:pt>
                <c:pt idx="36">
                  <c:v>851.79999999999802</c:v>
                </c:pt>
                <c:pt idx="37">
                  <c:v>851.84999999999798</c:v>
                </c:pt>
                <c:pt idx="38">
                  <c:v>851.89999999999804</c:v>
                </c:pt>
                <c:pt idx="39">
                  <c:v>851.949999999998</c:v>
                </c:pt>
                <c:pt idx="40">
                  <c:v>851.99999999999795</c:v>
                </c:pt>
                <c:pt idx="41">
                  <c:v>852.04999999999802</c:v>
                </c:pt>
                <c:pt idx="42">
                  <c:v>852.09999999999798</c:v>
                </c:pt>
                <c:pt idx="43">
                  <c:v>852.14999999999804</c:v>
                </c:pt>
                <c:pt idx="44">
                  <c:v>852.199999999998</c:v>
                </c:pt>
                <c:pt idx="45">
                  <c:v>852.24999999999795</c:v>
                </c:pt>
                <c:pt idx="46">
                  <c:v>852.29999999999802</c:v>
                </c:pt>
                <c:pt idx="47">
                  <c:v>852.34999999999798</c:v>
                </c:pt>
                <c:pt idx="48">
                  <c:v>852.39999999999804</c:v>
                </c:pt>
                <c:pt idx="49">
                  <c:v>852.449999999998</c:v>
                </c:pt>
                <c:pt idx="50">
                  <c:v>852.49999999999795</c:v>
                </c:pt>
                <c:pt idx="51">
                  <c:v>852.54999999999802</c:v>
                </c:pt>
                <c:pt idx="52">
                  <c:v>852.59999999999798</c:v>
                </c:pt>
                <c:pt idx="53">
                  <c:v>852.64999999999804</c:v>
                </c:pt>
                <c:pt idx="54">
                  <c:v>852.699999999998</c:v>
                </c:pt>
                <c:pt idx="55">
                  <c:v>852.74999999999704</c:v>
                </c:pt>
                <c:pt idx="56">
                  <c:v>852.799999999997</c:v>
                </c:pt>
                <c:pt idx="57">
                  <c:v>852.84999999999695</c:v>
                </c:pt>
                <c:pt idx="58">
                  <c:v>852.89999999999702</c:v>
                </c:pt>
                <c:pt idx="59">
                  <c:v>852.94999999999698</c:v>
                </c:pt>
                <c:pt idx="60">
                  <c:v>852.99999999999704</c:v>
                </c:pt>
                <c:pt idx="61">
                  <c:v>853.049999999997</c:v>
                </c:pt>
                <c:pt idx="62">
                  <c:v>853.09999999999695</c:v>
                </c:pt>
                <c:pt idx="63">
                  <c:v>853.14999999999702</c:v>
                </c:pt>
                <c:pt idx="64">
                  <c:v>853.19999999999698</c:v>
                </c:pt>
                <c:pt idx="65">
                  <c:v>853.24999999999704</c:v>
                </c:pt>
                <c:pt idx="66">
                  <c:v>853.299999999997</c:v>
                </c:pt>
                <c:pt idx="67">
                  <c:v>853.34999999999695</c:v>
                </c:pt>
                <c:pt idx="68">
                  <c:v>853.39999999999702</c:v>
                </c:pt>
                <c:pt idx="69">
                  <c:v>853.44999999999698</c:v>
                </c:pt>
                <c:pt idx="70">
                  <c:v>853.49999999999704</c:v>
                </c:pt>
                <c:pt idx="71">
                  <c:v>853.549999999997</c:v>
                </c:pt>
                <c:pt idx="72">
                  <c:v>853.59999999999695</c:v>
                </c:pt>
                <c:pt idx="73">
                  <c:v>853.64999999999702</c:v>
                </c:pt>
                <c:pt idx="74">
                  <c:v>853.69999999999698</c:v>
                </c:pt>
                <c:pt idx="75">
                  <c:v>853.74999999999704</c:v>
                </c:pt>
                <c:pt idx="76">
                  <c:v>853.799999999997</c:v>
                </c:pt>
                <c:pt idx="77">
                  <c:v>853.84999999999604</c:v>
                </c:pt>
                <c:pt idx="78">
                  <c:v>853.899999999996</c:v>
                </c:pt>
                <c:pt idx="79">
                  <c:v>853.94999999999595</c:v>
                </c:pt>
                <c:pt idx="80">
                  <c:v>853.99999999999602</c:v>
                </c:pt>
                <c:pt idx="81">
                  <c:v>854.04999999999598</c:v>
                </c:pt>
                <c:pt idx="82">
                  <c:v>854.09999999999604</c:v>
                </c:pt>
                <c:pt idx="83">
                  <c:v>854.149999999996</c:v>
                </c:pt>
                <c:pt idx="84">
                  <c:v>854.19999999999595</c:v>
                </c:pt>
                <c:pt idx="85">
                  <c:v>854.24999999999602</c:v>
                </c:pt>
                <c:pt idx="86">
                  <c:v>854.29999999999598</c:v>
                </c:pt>
                <c:pt idx="87">
                  <c:v>854.34999999999604</c:v>
                </c:pt>
                <c:pt idx="88">
                  <c:v>854.399999999996</c:v>
                </c:pt>
                <c:pt idx="89">
                  <c:v>854.44999999999595</c:v>
                </c:pt>
                <c:pt idx="90">
                  <c:v>854.49999999999602</c:v>
                </c:pt>
                <c:pt idx="91">
                  <c:v>854.54999999999598</c:v>
                </c:pt>
                <c:pt idx="92">
                  <c:v>854.59999999999604</c:v>
                </c:pt>
                <c:pt idx="93">
                  <c:v>854.649999999996</c:v>
                </c:pt>
                <c:pt idx="94">
                  <c:v>854.69999999999595</c:v>
                </c:pt>
                <c:pt idx="95">
                  <c:v>854.74999999999602</c:v>
                </c:pt>
                <c:pt idx="96">
                  <c:v>854.79999999999598</c:v>
                </c:pt>
                <c:pt idx="97">
                  <c:v>854.84999999999604</c:v>
                </c:pt>
                <c:pt idx="98">
                  <c:v>854.899999999996</c:v>
                </c:pt>
                <c:pt idx="99">
                  <c:v>854.94999999999504</c:v>
                </c:pt>
                <c:pt idx="100">
                  <c:v>854.999999999995</c:v>
                </c:pt>
                <c:pt idx="101">
                  <c:v>855.04999999999495</c:v>
                </c:pt>
                <c:pt idx="102">
                  <c:v>855.09999999999502</c:v>
                </c:pt>
                <c:pt idx="103">
                  <c:v>855.14999999999498</c:v>
                </c:pt>
                <c:pt idx="104">
                  <c:v>855.19999999999504</c:v>
                </c:pt>
                <c:pt idx="105">
                  <c:v>855.249999999995</c:v>
                </c:pt>
                <c:pt idx="106">
                  <c:v>855.29999999999495</c:v>
                </c:pt>
                <c:pt idx="107">
                  <c:v>855.34999999999502</c:v>
                </c:pt>
                <c:pt idx="108">
                  <c:v>855.39999999999498</c:v>
                </c:pt>
                <c:pt idx="109">
                  <c:v>855.44999999999504</c:v>
                </c:pt>
                <c:pt idx="110">
                  <c:v>855.499999999995</c:v>
                </c:pt>
                <c:pt idx="111">
                  <c:v>855.54999999999495</c:v>
                </c:pt>
                <c:pt idx="112">
                  <c:v>855.59999999999502</c:v>
                </c:pt>
                <c:pt idx="113">
                  <c:v>855.64999999999498</c:v>
                </c:pt>
                <c:pt idx="114">
                  <c:v>855.69999999999504</c:v>
                </c:pt>
                <c:pt idx="115">
                  <c:v>855.749999999995</c:v>
                </c:pt>
                <c:pt idx="116">
                  <c:v>855.79999999999495</c:v>
                </c:pt>
                <c:pt idx="117">
                  <c:v>855.84999999999502</c:v>
                </c:pt>
                <c:pt idx="118">
                  <c:v>855.89999999999498</c:v>
                </c:pt>
                <c:pt idx="119">
                  <c:v>855.94999999999504</c:v>
                </c:pt>
                <c:pt idx="120">
                  <c:v>855.999999999995</c:v>
                </c:pt>
                <c:pt idx="121">
                  <c:v>856.04999999999404</c:v>
                </c:pt>
                <c:pt idx="122">
                  <c:v>856.099999999994</c:v>
                </c:pt>
                <c:pt idx="123">
                  <c:v>856.14999999999395</c:v>
                </c:pt>
                <c:pt idx="124">
                  <c:v>856.19999999999402</c:v>
                </c:pt>
                <c:pt idx="125">
                  <c:v>856.24999999999397</c:v>
                </c:pt>
                <c:pt idx="126">
                  <c:v>856.29999999999404</c:v>
                </c:pt>
                <c:pt idx="127">
                  <c:v>856.349999999994</c:v>
                </c:pt>
                <c:pt idx="128">
                  <c:v>856.39999999999395</c:v>
                </c:pt>
                <c:pt idx="129">
                  <c:v>856.44999999999402</c:v>
                </c:pt>
                <c:pt idx="130">
                  <c:v>856.49999999999397</c:v>
                </c:pt>
                <c:pt idx="131">
                  <c:v>856.54999999999404</c:v>
                </c:pt>
                <c:pt idx="132">
                  <c:v>856.599999999994</c:v>
                </c:pt>
                <c:pt idx="133">
                  <c:v>856.64999999999395</c:v>
                </c:pt>
                <c:pt idx="134">
                  <c:v>856.69999999999402</c:v>
                </c:pt>
                <c:pt idx="135">
                  <c:v>856.74999999999397</c:v>
                </c:pt>
                <c:pt idx="136">
                  <c:v>856.79999999999404</c:v>
                </c:pt>
                <c:pt idx="137">
                  <c:v>856.849999999994</c:v>
                </c:pt>
                <c:pt idx="138">
                  <c:v>856.89999999999395</c:v>
                </c:pt>
                <c:pt idx="139">
                  <c:v>856.94999999999402</c:v>
                </c:pt>
                <c:pt idx="140">
                  <c:v>856.99999999999397</c:v>
                </c:pt>
                <c:pt idx="141">
                  <c:v>857.04999999999404</c:v>
                </c:pt>
                <c:pt idx="142">
                  <c:v>857.099999999994</c:v>
                </c:pt>
                <c:pt idx="143">
                  <c:v>857.14999999999304</c:v>
                </c:pt>
                <c:pt idx="144">
                  <c:v>857.199999999993</c:v>
                </c:pt>
                <c:pt idx="145">
                  <c:v>857.24999999999295</c:v>
                </c:pt>
                <c:pt idx="146">
                  <c:v>857.29999999999302</c:v>
                </c:pt>
                <c:pt idx="147">
                  <c:v>857.34999999999297</c:v>
                </c:pt>
                <c:pt idx="148">
                  <c:v>857.39999999999304</c:v>
                </c:pt>
                <c:pt idx="149">
                  <c:v>857.449999999993</c:v>
                </c:pt>
                <c:pt idx="150">
                  <c:v>857.49999999999295</c:v>
                </c:pt>
                <c:pt idx="151">
                  <c:v>857.54999999999302</c:v>
                </c:pt>
                <c:pt idx="152">
                  <c:v>857.59999999999297</c:v>
                </c:pt>
                <c:pt idx="153">
                  <c:v>857.64999999999304</c:v>
                </c:pt>
                <c:pt idx="154">
                  <c:v>857.699999999993</c:v>
                </c:pt>
                <c:pt idx="155">
                  <c:v>857.74999999999295</c:v>
                </c:pt>
                <c:pt idx="156">
                  <c:v>857.79999999999302</c:v>
                </c:pt>
                <c:pt idx="157">
                  <c:v>857.84999999999297</c:v>
                </c:pt>
                <c:pt idx="158">
                  <c:v>857.89999999999304</c:v>
                </c:pt>
                <c:pt idx="159">
                  <c:v>857.949999999993</c:v>
                </c:pt>
                <c:pt idx="160">
                  <c:v>857.99999999999295</c:v>
                </c:pt>
                <c:pt idx="161">
                  <c:v>858.04999999999302</c:v>
                </c:pt>
                <c:pt idx="162">
                  <c:v>858.09999999999297</c:v>
                </c:pt>
                <c:pt idx="163">
                  <c:v>858.14999999999304</c:v>
                </c:pt>
                <c:pt idx="164">
                  <c:v>858.199999999993</c:v>
                </c:pt>
                <c:pt idx="165">
                  <c:v>858.24999999999204</c:v>
                </c:pt>
                <c:pt idx="166">
                  <c:v>858.299999999992</c:v>
                </c:pt>
                <c:pt idx="167">
                  <c:v>858.34999999999195</c:v>
                </c:pt>
                <c:pt idx="168">
                  <c:v>858.39999999999202</c:v>
                </c:pt>
                <c:pt idx="169">
                  <c:v>858.44999999999197</c:v>
                </c:pt>
                <c:pt idx="170">
                  <c:v>858.49999999999204</c:v>
                </c:pt>
                <c:pt idx="171">
                  <c:v>858.549999999992</c:v>
                </c:pt>
                <c:pt idx="172">
                  <c:v>858.59999999999195</c:v>
                </c:pt>
                <c:pt idx="173">
                  <c:v>858.64999999999202</c:v>
                </c:pt>
                <c:pt idx="174">
                  <c:v>858.69999999999197</c:v>
                </c:pt>
                <c:pt idx="175">
                  <c:v>858.74999999999204</c:v>
                </c:pt>
                <c:pt idx="176">
                  <c:v>858.799999999992</c:v>
                </c:pt>
                <c:pt idx="177">
                  <c:v>858.84999999999195</c:v>
                </c:pt>
                <c:pt idx="178">
                  <c:v>858.89999999999202</c:v>
                </c:pt>
                <c:pt idx="179">
                  <c:v>858.94999999999197</c:v>
                </c:pt>
                <c:pt idx="180">
                  <c:v>858.99999999999204</c:v>
                </c:pt>
                <c:pt idx="181">
                  <c:v>859.049999999992</c:v>
                </c:pt>
                <c:pt idx="182">
                  <c:v>859.09999999999195</c:v>
                </c:pt>
                <c:pt idx="183">
                  <c:v>859.14999999999202</c:v>
                </c:pt>
                <c:pt idx="184">
                  <c:v>859.19999999999197</c:v>
                </c:pt>
                <c:pt idx="185">
                  <c:v>859.24999999999204</c:v>
                </c:pt>
                <c:pt idx="186">
                  <c:v>859.299999999992</c:v>
                </c:pt>
                <c:pt idx="187">
                  <c:v>859.34999999999104</c:v>
                </c:pt>
                <c:pt idx="188">
                  <c:v>859.399999999991</c:v>
                </c:pt>
                <c:pt idx="189">
                  <c:v>859.44999999999095</c:v>
                </c:pt>
                <c:pt idx="190">
                  <c:v>859.49999999999102</c:v>
                </c:pt>
                <c:pt idx="191">
                  <c:v>859.54999999999097</c:v>
                </c:pt>
                <c:pt idx="192">
                  <c:v>859.59999999999104</c:v>
                </c:pt>
                <c:pt idx="193">
                  <c:v>859.649999999991</c:v>
                </c:pt>
                <c:pt idx="194">
                  <c:v>859.69999999999095</c:v>
                </c:pt>
                <c:pt idx="195">
                  <c:v>859.74999999999102</c:v>
                </c:pt>
                <c:pt idx="196">
                  <c:v>859.79999999999097</c:v>
                </c:pt>
                <c:pt idx="197">
                  <c:v>859.84999999999104</c:v>
                </c:pt>
                <c:pt idx="198">
                  <c:v>859.899999999991</c:v>
                </c:pt>
                <c:pt idx="199">
                  <c:v>859.94999999999095</c:v>
                </c:pt>
                <c:pt idx="200">
                  <c:v>859.99999999999102</c:v>
                </c:pt>
                <c:pt idx="201">
                  <c:v>860.04999999999097</c:v>
                </c:pt>
                <c:pt idx="202">
                  <c:v>860.09999999999104</c:v>
                </c:pt>
                <c:pt idx="203">
                  <c:v>860.149999999991</c:v>
                </c:pt>
                <c:pt idx="204">
                  <c:v>860.19999999999095</c:v>
                </c:pt>
                <c:pt idx="205">
                  <c:v>860.24999999999102</c:v>
                </c:pt>
                <c:pt idx="206">
                  <c:v>860.29999999999097</c:v>
                </c:pt>
                <c:pt idx="207">
                  <c:v>860.34999999999104</c:v>
                </c:pt>
                <c:pt idx="208">
                  <c:v>860.399999999991</c:v>
                </c:pt>
                <c:pt idx="209">
                  <c:v>860.44999999999004</c:v>
                </c:pt>
                <c:pt idx="210">
                  <c:v>860.49999999999</c:v>
                </c:pt>
                <c:pt idx="211">
                  <c:v>860.54999999998995</c:v>
                </c:pt>
                <c:pt idx="212">
                  <c:v>860.59999999999002</c:v>
                </c:pt>
                <c:pt idx="213">
                  <c:v>860.64999999998997</c:v>
                </c:pt>
                <c:pt idx="214">
                  <c:v>860.69999999999004</c:v>
                </c:pt>
                <c:pt idx="215">
                  <c:v>860.74999999999</c:v>
                </c:pt>
                <c:pt idx="216">
                  <c:v>860.79999999998995</c:v>
                </c:pt>
                <c:pt idx="217">
                  <c:v>860.84999999999002</c:v>
                </c:pt>
                <c:pt idx="218">
                  <c:v>860.89999999998997</c:v>
                </c:pt>
                <c:pt idx="219">
                  <c:v>860.94999999999004</c:v>
                </c:pt>
                <c:pt idx="220">
                  <c:v>860.99999999999</c:v>
                </c:pt>
                <c:pt idx="221">
                  <c:v>861.04999999998995</c:v>
                </c:pt>
                <c:pt idx="222">
                  <c:v>861.09999999999002</c:v>
                </c:pt>
                <c:pt idx="223">
                  <c:v>861.14999999998997</c:v>
                </c:pt>
                <c:pt idx="224">
                  <c:v>861.19999999999004</c:v>
                </c:pt>
                <c:pt idx="225">
                  <c:v>861.24999999999</c:v>
                </c:pt>
                <c:pt idx="226">
                  <c:v>861.29999999998995</c:v>
                </c:pt>
                <c:pt idx="227">
                  <c:v>861.34999999999002</c:v>
                </c:pt>
                <c:pt idx="228">
                  <c:v>861.39999999998997</c:v>
                </c:pt>
                <c:pt idx="229">
                  <c:v>861.44999999999004</c:v>
                </c:pt>
                <c:pt idx="230">
                  <c:v>861.49999999999</c:v>
                </c:pt>
                <c:pt idx="231">
                  <c:v>861.54999999998904</c:v>
                </c:pt>
                <c:pt idx="232">
                  <c:v>861.599999999989</c:v>
                </c:pt>
                <c:pt idx="233">
                  <c:v>861.64999999998895</c:v>
                </c:pt>
                <c:pt idx="234">
                  <c:v>861.69999999998902</c:v>
                </c:pt>
                <c:pt idx="235">
                  <c:v>861.74999999998897</c:v>
                </c:pt>
                <c:pt idx="236">
                  <c:v>861.79999999998904</c:v>
                </c:pt>
                <c:pt idx="237">
                  <c:v>861.849999999989</c:v>
                </c:pt>
                <c:pt idx="238">
                  <c:v>861.89999999998895</c:v>
                </c:pt>
                <c:pt idx="239">
                  <c:v>861.94999999998902</c:v>
                </c:pt>
                <c:pt idx="240">
                  <c:v>861.99999999998897</c:v>
                </c:pt>
                <c:pt idx="241">
                  <c:v>862.04999999998904</c:v>
                </c:pt>
                <c:pt idx="242">
                  <c:v>862.099999999989</c:v>
                </c:pt>
                <c:pt idx="243">
                  <c:v>862.14999999998895</c:v>
                </c:pt>
                <c:pt idx="244">
                  <c:v>862.19999999998902</c:v>
                </c:pt>
                <c:pt idx="245">
                  <c:v>862.24999999998897</c:v>
                </c:pt>
                <c:pt idx="246">
                  <c:v>862.29999999998904</c:v>
                </c:pt>
                <c:pt idx="247">
                  <c:v>862.349999999989</c:v>
                </c:pt>
                <c:pt idx="248">
                  <c:v>862.39999999998895</c:v>
                </c:pt>
                <c:pt idx="249">
                  <c:v>862.44999999998902</c:v>
                </c:pt>
                <c:pt idx="250">
                  <c:v>862.49999999998897</c:v>
                </c:pt>
                <c:pt idx="251">
                  <c:v>862.54999999998904</c:v>
                </c:pt>
                <c:pt idx="252">
                  <c:v>862.599999999989</c:v>
                </c:pt>
                <c:pt idx="253">
                  <c:v>862.64999999998804</c:v>
                </c:pt>
                <c:pt idx="254">
                  <c:v>862.69999999998799</c:v>
                </c:pt>
                <c:pt idx="255">
                  <c:v>862.74999999998795</c:v>
                </c:pt>
                <c:pt idx="256">
                  <c:v>862.79999999998802</c:v>
                </c:pt>
                <c:pt idx="257">
                  <c:v>862.84999999998797</c:v>
                </c:pt>
                <c:pt idx="258">
                  <c:v>862.89999999998804</c:v>
                </c:pt>
                <c:pt idx="259">
                  <c:v>862.94999999998799</c:v>
                </c:pt>
                <c:pt idx="260">
                  <c:v>862.99999999998795</c:v>
                </c:pt>
                <c:pt idx="261">
                  <c:v>863.04999999998802</c:v>
                </c:pt>
                <c:pt idx="262">
                  <c:v>863.09999999998797</c:v>
                </c:pt>
                <c:pt idx="263">
                  <c:v>863.14999999998804</c:v>
                </c:pt>
                <c:pt idx="264">
                  <c:v>863.19999999998799</c:v>
                </c:pt>
                <c:pt idx="265">
                  <c:v>863.24999999998795</c:v>
                </c:pt>
                <c:pt idx="266">
                  <c:v>863.29999999998802</c:v>
                </c:pt>
                <c:pt idx="267">
                  <c:v>863.34999999998797</c:v>
                </c:pt>
                <c:pt idx="268">
                  <c:v>863.39999999998804</c:v>
                </c:pt>
                <c:pt idx="269">
                  <c:v>863.44999999998799</c:v>
                </c:pt>
                <c:pt idx="270">
                  <c:v>863.49999999998795</c:v>
                </c:pt>
                <c:pt idx="271">
                  <c:v>863.54999999998802</c:v>
                </c:pt>
                <c:pt idx="272">
                  <c:v>863.59999999998797</c:v>
                </c:pt>
                <c:pt idx="273">
                  <c:v>863.64999999998804</c:v>
                </c:pt>
                <c:pt idx="274">
                  <c:v>863.69999999998799</c:v>
                </c:pt>
                <c:pt idx="275">
                  <c:v>863.74999999998704</c:v>
                </c:pt>
                <c:pt idx="276">
                  <c:v>863.79999999998699</c:v>
                </c:pt>
                <c:pt idx="277">
                  <c:v>863.84999999998695</c:v>
                </c:pt>
                <c:pt idx="278">
                  <c:v>863.89999999998702</c:v>
                </c:pt>
                <c:pt idx="279">
                  <c:v>863.94999999998697</c:v>
                </c:pt>
                <c:pt idx="280">
                  <c:v>863.99999999998704</c:v>
                </c:pt>
                <c:pt idx="281">
                  <c:v>864.04999999998699</c:v>
                </c:pt>
                <c:pt idx="282">
                  <c:v>864.09999999998695</c:v>
                </c:pt>
                <c:pt idx="283">
                  <c:v>864.14999999998702</c:v>
                </c:pt>
                <c:pt idx="284">
                  <c:v>864.19999999998697</c:v>
                </c:pt>
                <c:pt idx="285">
                  <c:v>864.24999999998704</c:v>
                </c:pt>
                <c:pt idx="286">
                  <c:v>864.29999999998699</c:v>
                </c:pt>
                <c:pt idx="287">
                  <c:v>864.34999999998695</c:v>
                </c:pt>
                <c:pt idx="288">
                  <c:v>864.39999999998702</c:v>
                </c:pt>
                <c:pt idx="289">
                  <c:v>864.44999999998697</c:v>
                </c:pt>
                <c:pt idx="290">
                  <c:v>864.49999999998704</c:v>
                </c:pt>
                <c:pt idx="291">
                  <c:v>864.54999999998699</c:v>
                </c:pt>
                <c:pt idx="292">
                  <c:v>864.59999999998695</c:v>
                </c:pt>
                <c:pt idx="293">
                  <c:v>864.64999999998702</c:v>
                </c:pt>
                <c:pt idx="294">
                  <c:v>864.69999999998697</c:v>
                </c:pt>
                <c:pt idx="295">
                  <c:v>864.74999999998704</c:v>
                </c:pt>
                <c:pt idx="296">
                  <c:v>864.79999999998699</c:v>
                </c:pt>
                <c:pt idx="297">
                  <c:v>864.84999999998604</c:v>
                </c:pt>
                <c:pt idx="298">
                  <c:v>864.89999999998599</c:v>
                </c:pt>
                <c:pt idx="299">
                  <c:v>864.94999999998595</c:v>
                </c:pt>
                <c:pt idx="300">
                  <c:v>864.99999999998602</c:v>
                </c:pt>
                <c:pt idx="301">
                  <c:v>865.04999999998597</c:v>
                </c:pt>
                <c:pt idx="302">
                  <c:v>865.09999999998604</c:v>
                </c:pt>
                <c:pt idx="303">
                  <c:v>865.14999999998599</c:v>
                </c:pt>
                <c:pt idx="304">
                  <c:v>865.19999999998595</c:v>
                </c:pt>
                <c:pt idx="305">
                  <c:v>865.24999999998602</c:v>
                </c:pt>
                <c:pt idx="306">
                  <c:v>865.29999999998597</c:v>
                </c:pt>
                <c:pt idx="307">
                  <c:v>865.34999999998604</c:v>
                </c:pt>
                <c:pt idx="308">
                  <c:v>865.39999999998599</c:v>
                </c:pt>
                <c:pt idx="309">
                  <c:v>865.44999999998595</c:v>
                </c:pt>
                <c:pt idx="310">
                  <c:v>865.49999999998602</c:v>
                </c:pt>
                <c:pt idx="311">
                  <c:v>865.54999999998597</c:v>
                </c:pt>
                <c:pt idx="312">
                  <c:v>865.59999999998604</c:v>
                </c:pt>
                <c:pt idx="313">
                  <c:v>865.64999999998599</c:v>
                </c:pt>
                <c:pt idx="314">
                  <c:v>865.69999999998595</c:v>
                </c:pt>
                <c:pt idx="315">
                  <c:v>865.74999999998602</c:v>
                </c:pt>
                <c:pt idx="316">
                  <c:v>865.79999999998597</c:v>
                </c:pt>
                <c:pt idx="317">
                  <c:v>865.84999999998604</c:v>
                </c:pt>
                <c:pt idx="318">
                  <c:v>865.89999999998599</c:v>
                </c:pt>
                <c:pt idx="319">
                  <c:v>865.94999999998504</c:v>
                </c:pt>
                <c:pt idx="320">
                  <c:v>865.99999999998499</c:v>
                </c:pt>
                <c:pt idx="321">
                  <c:v>866.04999999998495</c:v>
                </c:pt>
                <c:pt idx="322">
                  <c:v>866.09999999998502</c:v>
                </c:pt>
                <c:pt idx="323">
                  <c:v>866.14999999998497</c:v>
                </c:pt>
                <c:pt idx="324">
                  <c:v>866.19999999998504</c:v>
                </c:pt>
                <c:pt idx="325">
                  <c:v>866.24999999998499</c:v>
                </c:pt>
                <c:pt idx="326">
                  <c:v>866.29999999998495</c:v>
                </c:pt>
                <c:pt idx="327">
                  <c:v>866.34999999998502</c:v>
                </c:pt>
                <c:pt idx="328">
                  <c:v>866.39999999998497</c:v>
                </c:pt>
                <c:pt idx="329">
                  <c:v>866.44999999998504</c:v>
                </c:pt>
                <c:pt idx="330">
                  <c:v>866.49999999998499</c:v>
                </c:pt>
                <c:pt idx="331">
                  <c:v>866.54999999998495</c:v>
                </c:pt>
                <c:pt idx="332">
                  <c:v>866.59999999998502</c:v>
                </c:pt>
                <c:pt idx="333">
                  <c:v>866.64999999998497</c:v>
                </c:pt>
                <c:pt idx="334">
                  <c:v>866.69999999998504</c:v>
                </c:pt>
                <c:pt idx="335">
                  <c:v>866.74999999998499</c:v>
                </c:pt>
                <c:pt idx="336">
                  <c:v>866.79999999998495</c:v>
                </c:pt>
                <c:pt idx="337">
                  <c:v>866.84999999998502</c:v>
                </c:pt>
                <c:pt idx="338">
                  <c:v>866.89999999998497</c:v>
                </c:pt>
                <c:pt idx="339">
                  <c:v>866.94999999998504</c:v>
                </c:pt>
                <c:pt idx="340">
                  <c:v>866.99999999998499</c:v>
                </c:pt>
                <c:pt idx="341">
                  <c:v>867.04999999998404</c:v>
                </c:pt>
                <c:pt idx="342">
                  <c:v>867.09999999998399</c:v>
                </c:pt>
                <c:pt idx="343">
                  <c:v>867.14999999998395</c:v>
                </c:pt>
                <c:pt idx="344">
                  <c:v>867.19999999998402</c:v>
                </c:pt>
                <c:pt idx="345">
                  <c:v>867.24999999998397</c:v>
                </c:pt>
                <c:pt idx="346">
                  <c:v>867.29999999998404</c:v>
                </c:pt>
                <c:pt idx="347">
                  <c:v>867.34999999998399</c:v>
                </c:pt>
                <c:pt idx="348">
                  <c:v>867.39999999998395</c:v>
                </c:pt>
                <c:pt idx="349">
                  <c:v>867.44999999998402</c:v>
                </c:pt>
                <c:pt idx="350">
                  <c:v>867.49999999998397</c:v>
                </c:pt>
                <c:pt idx="351">
                  <c:v>867.54999999998404</c:v>
                </c:pt>
                <c:pt idx="352">
                  <c:v>867.59999999998399</c:v>
                </c:pt>
                <c:pt idx="353">
                  <c:v>867.64999999998395</c:v>
                </c:pt>
                <c:pt idx="354">
                  <c:v>867.69999999998402</c:v>
                </c:pt>
                <c:pt idx="355">
                  <c:v>867.74999999998397</c:v>
                </c:pt>
                <c:pt idx="356">
                  <c:v>867.79999999998404</c:v>
                </c:pt>
                <c:pt idx="357">
                  <c:v>867.84999999998399</c:v>
                </c:pt>
                <c:pt idx="358">
                  <c:v>867.89999999998395</c:v>
                </c:pt>
                <c:pt idx="359">
                  <c:v>867.94999999998402</c:v>
                </c:pt>
                <c:pt idx="360">
                  <c:v>867.99999999998397</c:v>
                </c:pt>
                <c:pt idx="361">
                  <c:v>868.04999999998404</c:v>
                </c:pt>
                <c:pt idx="362">
                  <c:v>868.09999999998399</c:v>
                </c:pt>
                <c:pt idx="363">
                  <c:v>868.14999999998304</c:v>
                </c:pt>
                <c:pt idx="364">
                  <c:v>868.19999999998299</c:v>
                </c:pt>
                <c:pt idx="365">
                  <c:v>868.24999999998295</c:v>
                </c:pt>
                <c:pt idx="366">
                  <c:v>868.29999999998302</c:v>
                </c:pt>
                <c:pt idx="367">
                  <c:v>868.34999999998297</c:v>
                </c:pt>
                <c:pt idx="368">
                  <c:v>868.39999999998304</c:v>
                </c:pt>
                <c:pt idx="369">
                  <c:v>868.44999999998299</c:v>
                </c:pt>
                <c:pt idx="370">
                  <c:v>868.49999999998295</c:v>
                </c:pt>
                <c:pt idx="371">
                  <c:v>868.54999999998302</c:v>
                </c:pt>
                <c:pt idx="372">
                  <c:v>868.59999999998297</c:v>
                </c:pt>
                <c:pt idx="373">
                  <c:v>868.64999999998304</c:v>
                </c:pt>
                <c:pt idx="374">
                  <c:v>868.69999999998299</c:v>
                </c:pt>
                <c:pt idx="375">
                  <c:v>868.74999999998295</c:v>
                </c:pt>
                <c:pt idx="376">
                  <c:v>868.79999999998302</c:v>
                </c:pt>
                <c:pt idx="377">
                  <c:v>868.84999999998297</c:v>
                </c:pt>
                <c:pt idx="378">
                  <c:v>868.89999999998304</c:v>
                </c:pt>
                <c:pt idx="379">
                  <c:v>868.94999999998299</c:v>
                </c:pt>
                <c:pt idx="380">
                  <c:v>868.99999999998295</c:v>
                </c:pt>
                <c:pt idx="381">
                  <c:v>869.04999999998302</c:v>
                </c:pt>
                <c:pt idx="382">
                  <c:v>869.09999999998297</c:v>
                </c:pt>
                <c:pt idx="383">
                  <c:v>869.14999999998304</c:v>
                </c:pt>
                <c:pt idx="384">
                  <c:v>869.19999999998299</c:v>
                </c:pt>
                <c:pt idx="385">
                  <c:v>869.24999999998204</c:v>
                </c:pt>
                <c:pt idx="386">
                  <c:v>869.29999999998199</c:v>
                </c:pt>
                <c:pt idx="387">
                  <c:v>869.34999999998195</c:v>
                </c:pt>
                <c:pt idx="388">
                  <c:v>869.39999999998201</c:v>
                </c:pt>
                <c:pt idx="389">
                  <c:v>869.44999999998197</c:v>
                </c:pt>
                <c:pt idx="390">
                  <c:v>869.49999999998204</c:v>
                </c:pt>
                <c:pt idx="391">
                  <c:v>869.54999999998199</c:v>
                </c:pt>
                <c:pt idx="392">
                  <c:v>869.59999999998195</c:v>
                </c:pt>
                <c:pt idx="393">
                  <c:v>869.64999999998201</c:v>
                </c:pt>
                <c:pt idx="394">
                  <c:v>869.69999999998197</c:v>
                </c:pt>
                <c:pt idx="395">
                  <c:v>869.74999999998204</c:v>
                </c:pt>
                <c:pt idx="396">
                  <c:v>869.79999999998199</c:v>
                </c:pt>
                <c:pt idx="397">
                  <c:v>869.84999999998195</c:v>
                </c:pt>
                <c:pt idx="398">
                  <c:v>869.89999999998201</c:v>
                </c:pt>
                <c:pt idx="399">
                  <c:v>869.94999999998197</c:v>
                </c:pt>
                <c:pt idx="400">
                  <c:v>869.99999999998204</c:v>
                </c:pt>
                <c:pt idx="401">
                  <c:v>870.04999999998199</c:v>
                </c:pt>
                <c:pt idx="402">
                  <c:v>870.09999999998195</c:v>
                </c:pt>
                <c:pt idx="403">
                  <c:v>870.14999999998201</c:v>
                </c:pt>
                <c:pt idx="404">
                  <c:v>870.19999999998197</c:v>
                </c:pt>
                <c:pt idx="405">
                  <c:v>870.24999999998204</c:v>
                </c:pt>
                <c:pt idx="406">
                  <c:v>870.29999999998199</c:v>
                </c:pt>
                <c:pt idx="407">
                  <c:v>870.34999999998104</c:v>
                </c:pt>
                <c:pt idx="408">
                  <c:v>870.39999999998099</c:v>
                </c:pt>
                <c:pt idx="409">
                  <c:v>870.44999999998095</c:v>
                </c:pt>
                <c:pt idx="410">
                  <c:v>870.49999999998101</c:v>
                </c:pt>
                <c:pt idx="411">
                  <c:v>870.54999999998097</c:v>
                </c:pt>
                <c:pt idx="412">
                  <c:v>870.59999999998104</c:v>
                </c:pt>
                <c:pt idx="413">
                  <c:v>870.64999999998099</c:v>
                </c:pt>
                <c:pt idx="414">
                  <c:v>870.69999999998095</c:v>
                </c:pt>
                <c:pt idx="415">
                  <c:v>870.74999999998101</c:v>
                </c:pt>
                <c:pt idx="416">
                  <c:v>870.79999999998097</c:v>
                </c:pt>
                <c:pt idx="417">
                  <c:v>870.84999999998104</c:v>
                </c:pt>
                <c:pt idx="418">
                  <c:v>870.89999999998099</c:v>
                </c:pt>
                <c:pt idx="419">
                  <c:v>870.94999999998095</c:v>
                </c:pt>
                <c:pt idx="420">
                  <c:v>870.99999999998101</c:v>
                </c:pt>
                <c:pt idx="421">
                  <c:v>871.04999999998097</c:v>
                </c:pt>
                <c:pt idx="422">
                  <c:v>871.09999999998104</c:v>
                </c:pt>
                <c:pt idx="423">
                  <c:v>871.14999999998099</c:v>
                </c:pt>
                <c:pt idx="424">
                  <c:v>871.19999999998095</c:v>
                </c:pt>
                <c:pt idx="425">
                  <c:v>871.24999999998101</c:v>
                </c:pt>
                <c:pt idx="426">
                  <c:v>871.29999999998097</c:v>
                </c:pt>
                <c:pt idx="427">
                  <c:v>871.34999999998104</c:v>
                </c:pt>
                <c:pt idx="428">
                  <c:v>871.39999999998099</c:v>
                </c:pt>
                <c:pt idx="429">
                  <c:v>871.44999999998004</c:v>
                </c:pt>
                <c:pt idx="430">
                  <c:v>871.49999999997999</c:v>
                </c:pt>
                <c:pt idx="431">
                  <c:v>871.54999999997995</c:v>
                </c:pt>
                <c:pt idx="432">
                  <c:v>871.59999999998001</c:v>
                </c:pt>
                <c:pt idx="433">
                  <c:v>871.64999999997997</c:v>
                </c:pt>
                <c:pt idx="434">
                  <c:v>871.69999999998004</c:v>
                </c:pt>
                <c:pt idx="435">
                  <c:v>871.74999999997999</c:v>
                </c:pt>
                <c:pt idx="436">
                  <c:v>871.79999999997995</c:v>
                </c:pt>
                <c:pt idx="437">
                  <c:v>871.84999999998001</c:v>
                </c:pt>
                <c:pt idx="438">
                  <c:v>871.89999999997997</c:v>
                </c:pt>
                <c:pt idx="439">
                  <c:v>871.94999999998004</c:v>
                </c:pt>
                <c:pt idx="440">
                  <c:v>871.99999999997999</c:v>
                </c:pt>
                <c:pt idx="441">
                  <c:v>872.04999999997995</c:v>
                </c:pt>
                <c:pt idx="442">
                  <c:v>872.09999999998001</c:v>
                </c:pt>
                <c:pt idx="443">
                  <c:v>872.14999999997997</c:v>
                </c:pt>
                <c:pt idx="444">
                  <c:v>872.19999999998004</c:v>
                </c:pt>
                <c:pt idx="445">
                  <c:v>872.24999999997999</c:v>
                </c:pt>
                <c:pt idx="446">
                  <c:v>872.29999999997995</c:v>
                </c:pt>
                <c:pt idx="447">
                  <c:v>872.34999999998001</c:v>
                </c:pt>
                <c:pt idx="448">
                  <c:v>872.39999999997997</c:v>
                </c:pt>
                <c:pt idx="449">
                  <c:v>872.44999999998004</c:v>
                </c:pt>
                <c:pt idx="450">
                  <c:v>872.49999999997999</c:v>
                </c:pt>
                <c:pt idx="451">
                  <c:v>872.54999999997904</c:v>
                </c:pt>
                <c:pt idx="452">
                  <c:v>872.59999999997899</c:v>
                </c:pt>
                <c:pt idx="453">
                  <c:v>872.64999999997895</c:v>
                </c:pt>
                <c:pt idx="454">
                  <c:v>872.69999999997901</c:v>
                </c:pt>
                <c:pt idx="455">
                  <c:v>872.74999999997897</c:v>
                </c:pt>
                <c:pt idx="456">
                  <c:v>872.79999999997904</c:v>
                </c:pt>
                <c:pt idx="457">
                  <c:v>872.84999999997899</c:v>
                </c:pt>
                <c:pt idx="458">
                  <c:v>872.89999999997895</c:v>
                </c:pt>
                <c:pt idx="459">
                  <c:v>872.94999999997901</c:v>
                </c:pt>
                <c:pt idx="460">
                  <c:v>872.99999999997897</c:v>
                </c:pt>
                <c:pt idx="461">
                  <c:v>873.04999999997904</c:v>
                </c:pt>
                <c:pt idx="462">
                  <c:v>873.09999999997899</c:v>
                </c:pt>
                <c:pt idx="463">
                  <c:v>873.14999999997895</c:v>
                </c:pt>
                <c:pt idx="464">
                  <c:v>873.19999999997901</c:v>
                </c:pt>
                <c:pt idx="465">
                  <c:v>873.24999999997897</c:v>
                </c:pt>
                <c:pt idx="466">
                  <c:v>873.29999999997904</c:v>
                </c:pt>
                <c:pt idx="467">
                  <c:v>873.34999999997899</c:v>
                </c:pt>
                <c:pt idx="468">
                  <c:v>873.39999999997895</c:v>
                </c:pt>
                <c:pt idx="469">
                  <c:v>873.44999999997901</c:v>
                </c:pt>
                <c:pt idx="470">
                  <c:v>873.49999999997897</c:v>
                </c:pt>
                <c:pt idx="471">
                  <c:v>873.54999999997904</c:v>
                </c:pt>
                <c:pt idx="472">
                  <c:v>873.59999999997899</c:v>
                </c:pt>
                <c:pt idx="473">
                  <c:v>873.64999999997804</c:v>
                </c:pt>
                <c:pt idx="474">
                  <c:v>873.69999999997799</c:v>
                </c:pt>
                <c:pt idx="475">
                  <c:v>873.74999999997794</c:v>
                </c:pt>
                <c:pt idx="476">
                  <c:v>873.79999999997801</c:v>
                </c:pt>
                <c:pt idx="477">
                  <c:v>873.84999999997797</c:v>
                </c:pt>
                <c:pt idx="478">
                  <c:v>873.89999999997804</c:v>
                </c:pt>
                <c:pt idx="479">
                  <c:v>873.94999999997799</c:v>
                </c:pt>
                <c:pt idx="480">
                  <c:v>873.99999999997794</c:v>
                </c:pt>
                <c:pt idx="481">
                  <c:v>874.04999999997801</c:v>
                </c:pt>
                <c:pt idx="482">
                  <c:v>874.09999999997797</c:v>
                </c:pt>
                <c:pt idx="483">
                  <c:v>874.14999999997804</c:v>
                </c:pt>
                <c:pt idx="484">
                  <c:v>874.19999999997799</c:v>
                </c:pt>
                <c:pt idx="485">
                  <c:v>874.24999999997794</c:v>
                </c:pt>
                <c:pt idx="486">
                  <c:v>874.29999999997801</c:v>
                </c:pt>
                <c:pt idx="487">
                  <c:v>874.34999999997797</c:v>
                </c:pt>
                <c:pt idx="488">
                  <c:v>874.39999999997804</c:v>
                </c:pt>
                <c:pt idx="489">
                  <c:v>874.44999999997799</c:v>
                </c:pt>
                <c:pt idx="490">
                  <c:v>874.49999999997794</c:v>
                </c:pt>
                <c:pt idx="491">
                  <c:v>874.54999999997801</c:v>
                </c:pt>
                <c:pt idx="492">
                  <c:v>874.59999999997797</c:v>
                </c:pt>
                <c:pt idx="493">
                  <c:v>874.64999999997804</c:v>
                </c:pt>
                <c:pt idx="494">
                  <c:v>874.69999999997799</c:v>
                </c:pt>
                <c:pt idx="495">
                  <c:v>874.74999999997704</c:v>
                </c:pt>
                <c:pt idx="496">
                  <c:v>874.79999999997699</c:v>
                </c:pt>
                <c:pt idx="497">
                  <c:v>874.84999999997694</c:v>
                </c:pt>
                <c:pt idx="498">
                  <c:v>874.89999999997701</c:v>
                </c:pt>
                <c:pt idx="499">
                  <c:v>874.94999999997697</c:v>
                </c:pt>
                <c:pt idx="500">
                  <c:v>874.99999999997704</c:v>
                </c:pt>
                <c:pt idx="501">
                  <c:v>875.04999999997699</c:v>
                </c:pt>
                <c:pt idx="502">
                  <c:v>875.09999999997694</c:v>
                </c:pt>
                <c:pt idx="503">
                  <c:v>875.14999999997701</c:v>
                </c:pt>
                <c:pt idx="504">
                  <c:v>875.19999999997697</c:v>
                </c:pt>
                <c:pt idx="505">
                  <c:v>875.24999999997704</c:v>
                </c:pt>
                <c:pt idx="506">
                  <c:v>875.29999999997699</c:v>
                </c:pt>
                <c:pt idx="507">
                  <c:v>875.34999999997694</c:v>
                </c:pt>
                <c:pt idx="508">
                  <c:v>875.39999999997701</c:v>
                </c:pt>
                <c:pt idx="509">
                  <c:v>875.44999999997697</c:v>
                </c:pt>
                <c:pt idx="510">
                  <c:v>875.49999999997704</c:v>
                </c:pt>
                <c:pt idx="511">
                  <c:v>875.54999999997699</c:v>
                </c:pt>
                <c:pt idx="512">
                  <c:v>875.59999999997694</c:v>
                </c:pt>
                <c:pt idx="513">
                  <c:v>875.64999999997701</c:v>
                </c:pt>
                <c:pt idx="514">
                  <c:v>875.69999999997697</c:v>
                </c:pt>
                <c:pt idx="515">
                  <c:v>875.74999999997704</c:v>
                </c:pt>
                <c:pt idx="516">
                  <c:v>875.79999999997699</c:v>
                </c:pt>
                <c:pt idx="517">
                  <c:v>875.84999999997603</c:v>
                </c:pt>
                <c:pt idx="518">
                  <c:v>875.89999999997599</c:v>
                </c:pt>
                <c:pt idx="519">
                  <c:v>875.94999999997594</c:v>
                </c:pt>
                <c:pt idx="520">
                  <c:v>875.99999999997601</c:v>
                </c:pt>
                <c:pt idx="521">
                  <c:v>876.04999999997597</c:v>
                </c:pt>
                <c:pt idx="522">
                  <c:v>876.09999999997603</c:v>
                </c:pt>
                <c:pt idx="523">
                  <c:v>876.14999999997599</c:v>
                </c:pt>
                <c:pt idx="524">
                  <c:v>876.19999999997594</c:v>
                </c:pt>
                <c:pt idx="525">
                  <c:v>876.24999999997601</c:v>
                </c:pt>
                <c:pt idx="526">
                  <c:v>876.29999999997597</c:v>
                </c:pt>
                <c:pt idx="527">
                  <c:v>876.34999999997603</c:v>
                </c:pt>
                <c:pt idx="528">
                  <c:v>876.39999999997599</c:v>
                </c:pt>
                <c:pt idx="529">
                  <c:v>876.44999999997594</c:v>
                </c:pt>
                <c:pt idx="530">
                  <c:v>876.49999999997601</c:v>
                </c:pt>
                <c:pt idx="531">
                  <c:v>876.54999999997597</c:v>
                </c:pt>
                <c:pt idx="532">
                  <c:v>876.59999999997603</c:v>
                </c:pt>
                <c:pt idx="533">
                  <c:v>876.64999999997599</c:v>
                </c:pt>
                <c:pt idx="534">
                  <c:v>876.69999999997594</c:v>
                </c:pt>
                <c:pt idx="535">
                  <c:v>876.74999999997601</c:v>
                </c:pt>
                <c:pt idx="536">
                  <c:v>876.79999999997597</c:v>
                </c:pt>
                <c:pt idx="537">
                  <c:v>876.84999999997603</c:v>
                </c:pt>
                <c:pt idx="538">
                  <c:v>876.89999999997599</c:v>
                </c:pt>
                <c:pt idx="539">
                  <c:v>876.94999999997503</c:v>
                </c:pt>
                <c:pt idx="540">
                  <c:v>876.99999999997499</c:v>
                </c:pt>
                <c:pt idx="541">
                  <c:v>877.04999999997494</c:v>
                </c:pt>
                <c:pt idx="542">
                  <c:v>877.09999999997501</c:v>
                </c:pt>
                <c:pt idx="543">
                  <c:v>877.14999999997497</c:v>
                </c:pt>
                <c:pt idx="544">
                  <c:v>877.19999999997503</c:v>
                </c:pt>
                <c:pt idx="545">
                  <c:v>877.24999999997499</c:v>
                </c:pt>
                <c:pt idx="546">
                  <c:v>877.29999999997494</c:v>
                </c:pt>
                <c:pt idx="547">
                  <c:v>877.34999999997501</c:v>
                </c:pt>
                <c:pt idx="548">
                  <c:v>877.39999999997497</c:v>
                </c:pt>
                <c:pt idx="549">
                  <c:v>877.44999999997503</c:v>
                </c:pt>
                <c:pt idx="550">
                  <c:v>877.49999999997499</c:v>
                </c:pt>
                <c:pt idx="551">
                  <c:v>877.54999999997494</c:v>
                </c:pt>
                <c:pt idx="552">
                  <c:v>877.59999999997501</c:v>
                </c:pt>
                <c:pt idx="553">
                  <c:v>877.64999999997497</c:v>
                </c:pt>
                <c:pt idx="554">
                  <c:v>877.69999999997503</c:v>
                </c:pt>
                <c:pt idx="555">
                  <c:v>877.74999999997499</c:v>
                </c:pt>
                <c:pt idx="556">
                  <c:v>877.79999999997494</c:v>
                </c:pt>
                <c:pt idx="557">
                  <c:v>877.84999999997501</c:v>
                </c:pt>
                <c:pt idx="558">
                  <c:v>877.89999999997497</c:v>
                </c:pt>
                <c:pt idx="559">
                  <c:v>877.94999999997503</c:v>
                </c:pt>
                <c:pt idx="560">
                  <c:v>877.99999999997499</c:v>
                </c:pt>
                <c:pt idx="561">
                  <c:v>878.04999999997403</c:v>
                </c:pt>
                <c:pt idx="562">
                  <c:v>878.09999999997399</c:v>
                </c:pt>
                <c:pt idx="563">
                  <c:v>878.14999999997406</c:v>
                </c:pt>
                <c:pt idx="564">
                  <c:v>878.19999999997401</c:v>
                </c:pt>
                <c:pt idx="565">
                  <c:v>878.24999999997397</c:v>
                </c:pt>
                <c:pt idx="566">
                  <c:v>878.29999999997403</c:v>
                </c:pt>
                <c:pt idx="567">
                  <c:v>878.34999999997399</c:v>
                </c:pt>
                <c:pt idx="568">
                  <c:v>878.39999999997406</c:v>
                </c:pt>
                <c:pt idx="569">
                  <c:v>878.44999999997401</c:v>
                </c:pt>
                <c:pt idx="570">
                  <c:v>878.49999999997397</c:v>
                </c:pt>
                <c:pt idx="571">
                  <c:v>878.54999999997403</c:v>
                </c:pt>
                <c:pt idx="572">
                  <c:v>878.59999999997399</c:v>
                </c:pt>
                <c:pt idx="573">
                  <c:v>878.64999999997406</c:v>
                </c:pt>
                <c:pt idx="574">
                  <c:v>878.69999999997401</c:v>
                </c:pt>
                <c:pt idx="575">
                  <c:v>878.74999999997397</c:v>
                </c:pt>
                <c:pt idx="576">
                  <c:v>878.79999999997403</c:v>
                </c:pt>
                <c:pt idx="577">
                  <c:v>878.84999999997399</c:v>
                </c:pt>
                <c:pt idx="578">
                  <c:v>878.89999999997406</c:v>
                </c:pt>
                <c:pt idx="579">
                  <c:v>878.94999999997401</c:v>
                </c:pt>
                <c:pt idx="580">
                  <c:v>878.99999999997397</c:v>
                </c:pt>
                <c:pt idx="581">
                  <c:v>879.04999999997403</c:v>
                </c:pt>
                <c:pt idx="582">
                  <c:v>879.09999999997399</c:v>
                </c:pt>
                <c:pt idx="583">
                  <c:v>879.14999999997303</c:v>
                </c:pt>
                <c:pt idx="584">
                  <c:v>879.19999999997299</c:v>
                </c:pt>
                <c:pt idx="585">
                  <c:v>879.24999999997306</c:v>
                </c:pt>
                <c:pt idx="586">
                  <c:v>879.29999999997301</c:v>
                </c:pt>
                <c:pt idx="587">
                  <c:v>879.34999999997297</c:v>
                </c:pt>
                <c:pt idx="588">
                  <c:v>879.39999999997303</c:v>
                </c:pt>
                <c:pt idx="589">
                  <c:v>879.44999999997299</c:v>
                </c:pt>
                <c:pt idx="590">
                  <c:v>879.49999999997306</c:v>
                </c:pt>
                <c:pt idx="591">
                  <c:v>879.54999999997301</c:v>
                </c:pt>
                <c:pt idx="592">
                  <c:v>879.59999999997297</c:v>
                </c:pt>
                <c:pt idx="593">
                  <c:v>879.64999999997303</c:v>
                </c:pt>
                <c:pt idx="594">
                  <c:v>879.69999999997299</c:v>
                </c:pt>
                <c:pt idx="595">
                  <c:v>879.74999999997306</c:v>
                </c:pt>
                <c:pt idx="596">
                  <c:v>879.79999999997301</c:v>
                </c:pt>
                <c:pt idx="597">
                  <c:v>879.84999999997297</c:v>
                </c:pt>
                <c:pt idx="598">
                  <c:v>879.89999999997303</c:v>
                </c:pt>
                <c:pt idx="599">
                  <c:v>879.94999999997299</c:v>
                </c:pt>
                <c:pt idx="600">
                  <c:v>879.99999999997306</c:v>
                </c:pt>
                <c:pt idx="601">
                  <c:v>880.04999999997301</c:v>
                </c:pt>
                <c:pt idx="602">
                  <c:v>880.09999999997297</c:v>
                </c:pt>
                <c:pt idx="603">
                  <c:v>880.14999999997303</c:v>
                </c:pt>
                <c:pt idx="604">
                  <c:v>880.19999999997299</c:v>
                </c:pt>
                <c:pt idx="605">
                  <c:v>880.24999999997203</c:v>
                </c:pt>
                <c:pt idx="606">
                  <c:v>880.29999999997199</c:v>
                </c:pt>
                <c:pt idx="607">
                  <c:v>880.34999999997206</c:v>
                </c:pt>
                <c:pt idx="608">
                  <c:v>880.39999999997201</c:v>
                </c:pt>
                <c:pt idx="609">
                  <c:v>880.44999999997196</c:v>
                </c:pt>
                <c:pt idx="610">
                  <c:v>880.49999999997203</c:v>
                </c:pt>
                <c:pt idx="611">
                  <c:v>880.54999999997199</c:v>
                </c:pt>
                <c:pt idx="612">
                  <c:v>880.59999999997206</c:v>
                </c:pt>
                <c:pt idx="613">
                  <c:v>880.64999999997201</c:v>
                </c:pt>
                <c:pt idx="614">
                  <c:v>880.69999999997196</c:v>
                </c:pt>
                <c:pt idx="615">
                  <c:v>880.74999999997203</c:v>
                </c:pt>
                <c:pt idx="616">
                  <c:v>880.79999999997199</c:v>
                </c:pt>
                <c:pt idx="617">
                  <c:v>880.84999999997206</c:v>
                </c:pt>
                <c:pt idx="618">
                  <c:v>880.89999999997201</c:v>
                </c:pt>
                <c:pt idx="619">
                  <c:v>880.94999999997196</c:v>
                </c:pt>
                <c:pt idx="620">
                  <c:v>880.99999999997203</c:v>
                </c:pt>
                <c:pt idx="621">
                  <c:v>881.04999999997199</c:v>
                </c:pt>
                <c:pt idx="622">
                  <c:v>881.09999999997206</c:v>
                </c:pt>
                <c:pt idx="623">
                  <c:v>881.14999999997201</c:v>
                </c:pt>
                <c:pt idx="624">
                  <c:v>881.19999999997196</c:v>
                </c:pt>
                <c:pt idx="625">
                  <c:v>881.24999999997203</c:v>
                </c:pt>
                <c:pt idx="626">
                  <c:v>881.29999999997199</c:v>
                </c:pt>
                <c:pt idx="627">
                  <c:v>881.34999999997103</c:v>
                </c:pt>
                <c:pt idx="628">
                  <c:v>881.39999999997099</c:v>
                </c:pt>
                <c:pt idx="629">
                  <c:v>881.44999999997106</c:v>
                </c:pt>
                <c:pt idx="630">
                  <c:v>881.49999999997101</c:v>
                </c:pt>
                <c:pt idx="631">
                  <c:v>881.54999999997096</c:v>
                </c:pt>
                <c:pt idx="632">
                  <c:v>881.59999999997103</c:v>
                </c:pt>
                <c:pt idx="633">
                  <c:v>881.64999999997099</c:v>
                </c:pt>
                <c:pt idx="634">
                  <c:v>881.69999999997106</c:v>
                </c:pt>
                <c:pt idx="635">
                  <c:v>881.74999999997101</c:v>
                </c:pt>
                <c:pt idx="636">
                  <c:v>881.79999999997096</c:v>
                </c:pt>
                <c:pt idx="637">
                  <c:v>881.84999999997103</c:v>
                </c:pt>
                <c:pt idx="638">
                  <c:v>881.89999999997099</c:v>
                </c:pt>
                <c:pt idx="639">
                  <c:v>881.94999999997106</c:v>
                </c:pt>
                <c:pt idx="640">
                  <c:v>881.99999999997101</c:v>
                </c:pt>
                <c:pt idx="641">
                  <c:v>882.04999999997096</c:v>
                </c:pt>
                <c:pt idx="642">
                  <c:v>882.09999999997103</c:v>
                </c:pt>
                <c:pt idx="643">
                  <c:v>882.14999999997099</c:v>
                </c:pt>
                <c:pt idx="644">
                  <c:v>882.19999999997106</c:v>
                </c:pt>
                <c:pt idx="645">
                  <c:v>882.24999999997101</c:v>
                </c:pt>
                <c:pt idx="646">
                  <c:v>882.29999999997096</c:v>
                </c:pt>
                <c:pt idx="647">
                  <c:v>882.34999999997103</c:v>
                </c:pt>
                <c:pt idx="648">
                  <c:v>882.39999999997099</c:v>
                </c:pt>
                <c:pt idx="649">
                  <c:v>882.44999999997003</c:v>
                </c:pt>
                <c:pt idx="650">
                  <c:v>882.49999999996999</c:v>
                </c:pt>
                <c:pt idx="651">
                  <c:v>882.54999999997005</c:v>
                </c:pt>
                <c:pt idx="652">
                  <c:v>882.59999999997001</c:v>
                </c:pt>
                <c:pt idx="653">
                  <c:v>882.64999999996996</c:v>
                </c:pt>
                <c:pt idx="654">
                  <c:v>882.69999999997003</c:v>
                </c:pt>
                <c:pt idx="655">
                  <c:v>882.74999999996999</c:v>
                </c:pt>
                <c:pt idx="656">
                  <c:v>882.79999999997005</c:v>
                </c:pt>
                <c:pt idx="657">
                  <c:v>882.84999999997001</c:v>
                </c:pt>
                <c:pt idx="658">
                  <c:v>882.89999999996996</c:v>
                </c:pt>
                <c:pt idx="659">
                  <c:v>882.94999999997003</c:v>
                </c:pt>
                <c:pt idx="660">
                  <c:v>882.99999999996999</c:v>
                </c:pt>
                <c:pt idx="661">
                  <c:v>883.04999999997005</c:v>
                </c:pt>
                <c:pt idx="662">
                  <c:v>883.09999999997001</c:v>
                </c:pt>
                <c:pt idx="663">
                  <c:v>883.14999999996996</c:v>
                </c:pt>
                <c:pt idx="664">
                  <c:v>883.19999999997003</c:v>
                </c:pt>
                <c:pt idx="665">
                  <c:v>883.24999999996999</c:v>
                </c:pt>
                <c:pt idx="666">
                  <c:v>883.29999999997005</c:v>
                </c:pt>
                <c:pt idx="667">
                  <c:v>883.34999999997001</c:v>
                </c:pt>
                <c:pt idx="668">
                  <c:v>883.39999999996996</c:v>
                </c:pt>
                <c:pt idx="669">
                  <c:v>883.44999999997003</c:v>
                </c:pt>
                <c:pt idx="670">
                  <c:v>883.49999999996999</c:v>
                </c:pt>
                <c:pt idx="671">
                  <c:v>883.54999999996903</c:v>
                </c:pt>
                <c:pt idx="672">
                  <c:v>883.59999999996899</c:v>
                </c:pt>
                <c:pt idx="673">
                  <c:v>883.64999999996905</c:v>
                </c:pt>
                <c:pt idx="674">
                  <c:v>883.69999999996901</c:v>
                </c:pt>
                <c:pt idx="675">
                  <c:v>883.74999999996896</c:v>
                </c:pt>
                <c:pt idx="676">
                  <c:v>883.79999999996903</c:v>
                </c:pt>
                <c:pt idx="677">
                  <c:v>883.84999999996899</c:v>
                </c:pt>
                <c:pt idx="678">
                  <c:v>883.89999999996905</c:v>
                </c:pt>
                <c:pt idx="679">
                  <c:v>883.94999999996901</c:v>
                </c:pt>
                <c:pt idx="680">
                  <c:v>883.99999999996896</c:v>
                </c:pt>
                <c:pt idx="681">
                  <c:v>884.04999999996903</c:v>
                </c:pt>
                <c:pt idx="682">
                  <c:v>884.09999999996899</c:v>
                </c:pt>
                <c:pt idx="683">
                  <c:v>884.14999999996905</c:v>
                </c:pt>
                <c:pt idx="684">
                  <c:v>884.19999999996901</c:v>
                </c:pt>
                <c:pt idx="685">
                  <c:v>884.24999999996896</c:v>
                </c:pt>
                <c:pt idx="686">
                  <c:v>884.29999999996903</c:v>
                </c:pt>
                <c:pt idx="687">
                  <c:v>884.34999999996899</c:v>
                </c:pt>
                <c:pt idx="688">
                  <c:v>884.39999999996905</c:v>
                </c:pt>
                <c:pt idx="689">
                  <c:v>884.44999999996901</c:v>
                </c:pt>
                <c:pt idx="690">
                  <c:v>884.49999999996896</c:v>
                </c:pt>
                <c:pt idx="691">
                  <c:v>884.54999999996903</c:v>
                </c:pt>
                <c:pt idx="692">
                  <c:v>884.59999999996899</c:v>
                </c:pt>
                <c:pt idx="693">
                  <c:v>884.64999999996803</c:v>
                </c:pt>
                <c:pt idx="694">
                  <c:v>884.69999999996799</c:v>
                </c:pt>
                <c:pt idx="695">
                  <c:v>884.74999999996805</c:v>
                </c:pt>
                <c:pt idx="696">
                  <c:v>884.79999999996801</c:v>
                </c:pt>
                <c:pt idx="697">
                  <c:v>884.84999999996796</c:v>
                </c:pt>
                <c:pt idx="698">
                  <c:v>884.89999999996803</c:v>
                </c:pt>
                <c:pt idx="699">
                  <c:v>884.94999999996799</c:v>
                </c:pt>
                <c:pt idx="700">
                  <c:v>884.99999999996805</c:v>
                </c:pt>
                <c:pt idx="701">
                  <c:v>885.04999999996801</c:v>
                </c:pt>
                <c:pt idx="702">
                  <c:v>885.09999999996796</c:v>
                </c:pt>
                <c:pt idx="703">
                  <c:v>885.14999999996803</c:v>
                </c:pt>
                <c:pt idx="704">
                  <c:v>885.19999999996799</c:v>
                </c:pt>
                <c:pt idx="705">
                  <c:v>885.24999999996805</c:v>
                </c:pt>
                <c:pt idx="706">
                  <c:v>885.29999999996801</c:v>
                </c:pt>
                <c:pt idx="707">
                  <c:v>885.34999999996796</c:v>
                </c:pt>
                <c:pt idx="708">
                  <c:v>885.39999999996803</c:v>
                </c:pt>
                <c:pt idx="709">
                  <c:v>885.44999999996799</c:v>
                </c:pt>
                <c:pt idx="710">
                  <c:v>885.49999999996805</c:v>
                </c:pt>
                <c:pt idx="711">
                  <c:v>885.54999999996801</c:v>
                </c:pt>
                <c:pt idx="712">
                  <c:v>885.59999999996796</c:v>
                </c:pt>
                <c:pt idx="713">
                  <c:v>885.64999999996803</c:v>
                </c:pt>
                <c:pt idx="714">
                  <c:v>885.69999999996799</c:v>
                </c:pt>
                <c:pt idx="715">
                  <c:v>885.74999999996703</c:v>
                </c:pt>
                <c:pt idx="716">
                  <c:v>885.79999999996699</c:v>
                </c:pt>
                <c:pt idx="717">
                  <c:v>885.84999999996705</c:v>
                </c:pt>
                <c:pt idx="718">
                  <c:v>885.89999999996701</c:v>
                </c:pt>
                <c:pt idx="719">
                  <c:v>885.94999999996696</c:v>
                </c:pt>
                <c:pt idx="720">
                  <c:v>885.99999999996703</c:v>
                </c:pt>
                <c:pt idx="721">
                  <c:v>886.04999999996699</c:v>
                </c:pt>
                <c:pt idx="722">
                  <c:v>886.09999999996705</c:v>
                </c:pt>
                <c:pt idx="723">
                  <c:v>886.14999999996701</c:v>
                </c:pt>
                <c:pt idx="724">
                  <c:v>886.19999999996696</c:v>
                </c:pt>
                <c:pt idx="725">
                  <c:v>886.24999999996703</c:v>
                </c:pt>
                <c:pt idx="726">
                  <c:v>886.29999999996699</c:v>
                </c:pt>
                <c:pt idx="727">
                  <c:v>886.34999999996705</c:v>
                </c:pt>
                <c:pt idx="728">
                  <c:v>886.39999999996701</c:v>
                </c:pt>
                <c:pt idx="729">
                  <c:v>886.44999999996696</c:v>
                </c:pt>
                <c:pt idx="730">
                  <c:v>886.49999999996703</c:v>
                </c:pt>
                <c:pt idx="731">
                  <c:v>886.54999999996699</c:v>
                </c:pt>
                <c:pt idx="732">
                  <c:v>886.59999999996705</c:v>
                </c:pt>
                <c:pt idx="733">
                  <c:v>886.64999999996701</c:v>
                </c:pt>
                <c:pt idx="734">
                  <c:v>886.69999999996696</c:v>
                </c:pt>
                <c:pt idx="735">
                  <c:v>886.74999999996703</c:v>
                </c:pt>
                <c:pt idx="736">
                  <c:v>886.79999999996699</c:v>
                </c:pt>
                <c:pt idx="737">
                  <c:v>886.84999999996603</c:v>
                </c:pt>
                <c:pt idx="738">
                  <c:v>886.89999999996598</c:v>
                </c:pt>
                <c:pt idx="739">
                  <c:v>886.94999999996605</c:v>
                </c:pt>
                <c:pt idx="740">
                  <c:v>886.99999999996601</c:v>
                </c:pt>
                <c:pt idx="741">
                  <c:v>887.04999999996596</c:v>
                </c:pt>
                <c:pt idx="742">
                  <c:v>887.09999999996603</c:v>
                </c:pt>
                <c:pt idx="743">
                  <c:v>887.14999999996598</c:v>
                </c:pt>
                <c:pt idx="744">
                  <c:v>887.19999999996605</c:v>
                </c:pt>
                <c:pt idx="745">
                  <c:v>887.24999999996601</c:v>
                </c:pt>
                <c:pt idx="746">
                  <c:v>887.29999999996596</c:v>
                </c:pt>
                <c:pt idx="747">
                  <c:v>887.34999999996603</c:v>
                </c:pt>
                <c:pt idx="748">
                  <c:v>887.39999999996598</c:v>
                </c:pt>
                <c:pt idx="749">
                  <c:v>887.44999999996605</c:v>
                </c:pt>
                <c:pt idx="750">
                  <c:v>887.49999999996601</c:v>
                </c:pt>
                <c:pt idx="751">
                  <c:v>887.54999999996596</c:v>
                </c:pt>
                <c:pt idx="752">
                  <c:v>887.59999999996603</c:v>
                </c:pt>
                <c:pt idx="753">
                  <c:v>887.64999999996598</c:v>
                </c:pt>
                <c:pt idx="754">
                  <c:v>887.69999999996605</c:v>
                </c:pt>
                <c:pt idx="755">
                  <c:v>887.74999999996601</c:v>
                </c:pt>
                <c:pt idx="756">
                  <c:v>887.79999999996596</c:v>
                </c:pt>
                <c:pt idx="757">
                  <c:v>887.84999999996603</c:v>
                </c:pt>
                <c:pt idx="758">
                  <c:v>887.89999999996598</c:v>
                </c:pt>
                <c:pt idx="759">
                  <c:v>887.94999999996503</c:v>
                </c:pt>
                <c:pt idx="760">
                  <c:v>887.99999999996498</c:v>
                </c:pt>
                <c:pt idx="761">
                  <c:v>888.04999999996505</c:v>
                </c:pt>
                <c:pt idx="762">
                  <c:v>888.09999999996501</c:v>
                </c:pt>
                <c:pt idx="763">
                  <c:v>888.14999999996496</c:v>
                </c:pt>
                <c:pt idx="764">
                  <c:v>888.19999999996503</c:v>
                </c:pt>
                <c:pt idx="765">
                  <c:v>888.24999999996498</c:v>
                </c:pt>
                <c:pt idx="766">
                  <c:v>888.29999999996505</c:v>
                </c:pt>
                <c:pt idx="767">
                  <c:v>888.34999999996501</c:v>
                </c:pt>
                <c:pt idx="768">
                  <c:v>888.39999999996496</c:v>
                </c:pt>
                <c:pt idx="769">
                  <c:v>888.44999999996503</c:v>
                </c:pt>
                <c:pt idx="770">
                  <c:v>888.49999999996498</c:v>
                </c:pt>
                <c:pt idx="771">
                  <c:v>888.54999999996505</c:v>
                </c:pt>
                <c:pt idx="772">
                  <c:v>888.59999999996501</c:v>
                </c:pt>
                <c:pt idx="773">
                  <c:v>888.64999999996496</c:v>
                </c:pt>
                <c:pt idx="774">
                  <c:v>888.69999999996503</c:v>
                </c:pt>
                <c:pt idx="775">
                  <c:v>888.74999999996498</c:v>
                </c:pt>
                <c:pt idx="776">
                  <c:v>888.79999999996505</c:v>
                </c:pt>
                <c:pt idx="777">
                  <c:v>888.84999999996501</c:v>
                </c:pt>
                <c:pt idx="778">
                  <c:v>888.89999999996496</c:v>
                </c:pt>
                <c:pt idx="779">
                  <c:v>888.94999999996503</c:v>
                </c:pt>
                <c:pt idx="780">
                  <c:v>888.99999999996498</c:v>
                </c:pt>
                <c:pt idx="781">
                  <c:v>889.04999999996403</c:v>
                </c:pt>
                <c:pt idx="782">
                  <c:v>889.09999999996398</c:v>
                </c:pt>
                <c:pt idx="783">
                  <c:v>889.14999999996405</c:v>
                </c:pt>
                <c:pt idx="784">
                  <c:v>889.19999999996401</c:v>
                </c:pt>
                <c:pt idx="785">
                  <c:v>889.24999999996396</c:v>
                </c:pt>
                <c:pt idx="786">
                  <c:v>889.29999999996403</c:v>
                </c:pt>
                <c:pt idx="787">
                  <c:v>889.34999999996398</c:v>
                </c:pt>
                <c:pt idx="788">
                  <c:v>889.39999999996405</c:v>
                </c:pt>
                <c:pt idx="789">
                  <c:v>889.44999999996401</c:v>
                </c:pt>
                <c:pt idx="790">
                  <c:v>889.49999999996396</c:v>
                </c:pt>
                <c:pt idx="791">
                  <c:v>889.54999999996403</c:v>
                </c:pt>
                <c:pt idx="792">
                  <c:v>889.59999999996398</c:v>
                </c:pt>
                <c:pt idx="793">
                  <c:v>889.64999999996405</c:v>
                </c:pt>
                <c:pt idx="794">
                  <c:v>889.69999999996401</c:v>
                </c:pt>
                <c:pt idx="795">
                  <c:v>889.74999999996396</c:v>
                </c:pt>
                <c:pt idx="796">
                  <c:v>889.79999999996403</c:v>
                </c:pt>
                <c:pt idx="797">
                  <c:v>889.84999999996398</c:v>
                </c:pt>
                <c:pt idx="798">
                  <c:v>889.89999999996405</c:v>
                </c:pt>
                <c:pt idx="799">
                  <c:v>889.94999999996401</c:v>
                </c:pt>
                <c:pt idx="800">
                  <c:v>889.99999999996396</c:v>
                </c:pt>
              </c:numCache>
            </c:numRef>
          </c:xVal>
          <c:yVal>
            <c:numRef>
              <c:f>Chlorine!$B$12:$B$1113</c:f>
              <c:numCache>
                <c:formatCode>General</c:formatCode>
                <c:ptCount val="1102"/>
                <c:pt idx="0">
                  <c:v>199</c:v>
                </c:pt>
                <c:pt idx="1">
                  <c:v>224</c:v>
                </c:pt>
                <c:pt idx="2">
                  <c:v>237</c:v>
                </c:pt>
                <c:pt idx="3">
                  <c:v>207</c:v>
                </c:pt>
                <c:pt idx="4">
                  <c:v>233</c:v>
                </c:pt>
                <c:pt idx="5">
                  <c:v>228</c:v>
                </c:pt>
                <c:pt idx="6">
                  <c:v>198</c:v>
                </c:pt>
                <c:pt idx="7">
                  <c:v>223</c:v>
                </c:pt>
                <c:pt idx="8">
                  <c:v>226</c:v>
                </c:pt>
                <c:pt idx="9">
                  <c:v>208</c:v>
                </c:pt>
                <c:pt idx="10">
                  <c:v>230</c:v>
                </c:pt>
                <c:pt idx="11">
                  <c:v>211</c:v>
                </c:pt>
                <c:pt idx="12">
                  <c:v>224</c:v>
                </c:pt>
                <c:pt idx="13">
                  <c:v>227</c:v>
                </c:pt>
                <c:pt idx="14">
                  <c:v>221</c:v>
                </c:pt>
                <c:pt idx="15">
                  <c:v>235</c:v>
                </c:pt>
                <c:pt idx="16">
                  <c:v>203</c:v>
                </c:pt>
                <c:pt idx="17">
                  <c:v>251</c:v>
                </c:pt>
                <c:pt idx="18">
                  <c:v>256</c:v>
                </c:pt>
                <c:pt idx="19">
                  <c:v>227</c:v>
                </c:pt>
                <c:pt idx="20">
                  <c:v>210</c:v>
                </c:pt>
                <c:pt idx="21">
                  <c:v>217</c:v>
                </c:pt>
                <c:pt idx="22">
                  <c:v>215</c:v>
                </c:pt>
                <c:pt idx="23">
                  <c:v>228</c:v>
                </c:pt>
                <c:pt idx="24">
                  <c:v>218</c:v>
                </c:pt>
                <c:pt idx="25">
                  <c:v>245</c:v>
                </c:pt>
                <c:pt idx="26">
                  <c:v>230</c:v>
                </c:pt>
                <c:pt idx="27">
                  <c:v>197</c:v>
                </c:pt>
                <c:pt idx="28">
                  <c:v>221</c:v>
                </c:pt>
                <c:pt idx="29">
                  <c:v>220</c:v>
                </c:pt>
                <c:pt idx="30">
                  <c:v>201</c:v>
                </c:pt>
                <c:pt idx="31">
                  <c:v>227</c:v>
                </c:pt>
                <c:pt idx="32">
                  <c:v>209</c:v>
                </c:pt>
                <c:pt idx="33">
                  <c:v>202</c:v>
                </c:pt>
                <c:pt idx="34">
                  <c:v>182</c:v>
                </c:pt>
                <c:pt idx="35">
                  <c:v>221</c:v>
                </c:pt>
                <c:pt idx="36">
                  <c:v>217</c:v>
                </c:pt>
                <c:pt idx="37">
                  <c:v>201</c:v>
                </c:pt>
                <c:pt idx="38">
                  <c:v>229</c:v>
                </c:pt>
                <c:pt idx="39">
                  <c:v>207</c:v>
                </c:pt>
                <c:pt idx="40">
                  <c:v>221</c:v>
                </c:pt>
                <c:pt idx="41">
                  <c:v>199</c:v>
                </c:pt>
                <c:pt idx="42">
                  <c:v>222</c:v>
                </c:pt>
                <c:pt idx="43">
                  <c:v>233</c:v>
                </c:pt>
                <c:pt idx="44">
                  <c:v>250</c:v>
                </c:pt>
                <c:pt idx="45">
                  <c:v>221</c:v>
                </c:pt>
                <c:pt idx="46">
                  <c:v>198</c:v>
                </c:pt>
                <c:pt idx="47">
                  <c:v>228</c:v>
                </c:pt>
                <c:pt idx="48">
                  <c:v>231</c:v>
                </c:pt>
                <c:pt idx="49">
                  <c:v>205</c:v>
                </c:pt>
                <c:pt idx="50">
                  <c:v>192</c:v>
                </c:pt>
                <c:pt idx="51">
                  <c:v>222</c:v>
                </c:pt>
                <c:pt idx="52">
                  <c:v>207</c:v>
                </c:pt>
                <c:pt idx="53">
                  <c:v>228</c:v>
                </c:pt>
                <c:pt idx="54">
                  <c:v>221</c:v>
                </c:pt>
                <c:pt idx="55">
                  <c:v>231</c:v>
                </c:pt>
                <c:pt idx="56">
                  <c:v>236</c:v>
                </c:pt>
                <c:pt idx="57">
                  <c:v>235</c:v>
                </c:pt>
                <c:pt idx="58">
                  <c:v>213</c:v>
                </c:pt>
                <c:pt idx="59">
                  <c:v>198</c:v>
                </c:pt>
                <c:pt idx="60">
                  <c:v>192</c:v>
                </c:pt>
                <c:pt idx="61">
                  <c:v>231</c:v>
                </c:pt>
                <c:pt idx="62">
                  <c:v>185</c:v>
                </c:pt>
                <c:pt idx="63">
                  <c:v>235</c:v>
                </c:pt>
                <c:pt idx="64">
                  <c:v>206</c:v>
                </c:pt>
                <c:pt idx="65">
                  <c:v>212</c:v>
                </c:pt>
                <c:pt idx="66">
                  <c:v>213</c:v>
                </c:pt>
                <c:pt idx="67">
                  <c:v>204</c:v>
                </c:pt>
                <c:pt idx="68">
                  <c:v>204</c:v>
                </c:pt>
                <c:pt idx="69">
                  <c:v>182</c:v>
                </c:pt>
                <c:pt idx="70">
                  <c:v>188</c:v>
                </c:pt>
                <c:pt idx="71">
                  <c:v>209</c:v>
                </c:pt>
                <c:pt idx="72">
                  <c:v>209</c:v>
                </c:pt>
                <c:pt idx="73">
                  <c:v>203</c:v>
                </c:pt>
                <c:pt idx="74">
                  <c:v>263</c:v>
                </c:pt>
                <c:pt idx="75">
                  <c:v>226</c:v>
                </c:pt>
                <c:pt idx="76">
                  <c:v>220</c:v>
                </c:pt>
                <c:pt idx="77">
                  <c:v>197</c:v>
                </c:pt>
                <c:pt idx="78">
                  <c:v>238</c:v>
                </c:pt>
                <c:pt idx="79">
                  <c:v>188</c:v>
                </c:pt>
                <c:pt idx="80">
                  <c:v>231</c:v>
                </c:pt>
                <c:pt idx="81">
                  <c:v>207</c:v>
                </c:pt>
                <c:pt idx="82">
                  <c:v>226</c:v>
                </c:pt>
                <c:pt idx="83">
                  <c:v>217</c:v>
                </c:pt>
                <c:pt idx="84">
                  <c:v>220</c:v>
                </c:pt>
                <c:pt idx="85">
                  <c:v>196</c:v>
                </c:pt>
                <c:pt idx="86">
                  <c:v>216</c:v>
                </c:pt>
                <c:pt idx="87">
                  <c:v>202</c:v>
                </c:pt>
                <c:pt idx="88">
                  <c:v>220</c:v>
                </c:pt>
                <c:pt idx="89">
                  <c:v>230</c:v>
                </c:pt>
                <c:pt idx="90">
                  <c:v>206</c:v>
                </c:pt>
                <c:pt idx="91">
                  <c:v>225</c:v>
                </c:pt>
                <c:pt idx="92">
                  <c:v>202</c:v>
                </c:pt>
                <c:pt idx="93">
                  <c:v>199</c:v>
                </c:pt>
                <c:pt idx="94">
                  <c:v>223</c:v>
                </c:pt>
                <c:pt idx="95">
                  <c:v>233</c:v>
                </c:pt>
                <c:pt idx="96">
                  <c:v>194</c:v>
                </c:pt>
                <c:pt idx="97">
                  <c:v>177</c:v>
                </c:pt>
                <c:pt idx="98">
                  <c:v>230</c:v>
                </c:pt>
                <c:pt idx="99">
                  <c:v>216</c:v>
                </c:pt>
                <c:pt idx="100">
                  <c:v>198</c:v>
                </c:pt>
                <c:pt idx="101">
                  <c:v>222</c:v>
                </c:pt>
                <c:pt idx="102">
                  <c:v>217</c:v>
                </c:pt>
                <c:pt idx="103">
                  <c:v>228</c:v>
                </c:pt>
                <c:pt idx="104">
                  <c:v>217</c:v>
                </c:pt>
                <c:pt idx="105">
                  <c:v>202</c:v>
                </c:pt>
                <c:pt idx="106">
                  <c:v>199</c:v>
                </c:pt>
                <c:pt idx="107">
                  <c:v>211</c:v>
                </c:pt>
                <c:pt idx="108">
                  <c:v>183</c:v>
                </c:pt>
                <c:pt idx="109">
                  <c:v>212</c:v>
                </c:pt>
                <c:pt idx="110">
                  <c:v>227</c:v>
                </c:pt>
                <c:pt idx="111">
                  <c:v>217</c:v>
                </c:pt>
                <c:pt idx="112">
                  <c:v>211</c:v>
                </c:pt>
                <c:pt idx="113">
                  <c:v>195</c:v>
                </c:pt>
                <c:pt idx="114">
                  <c:v>222</c:v>
                </c:pt>
                <c:pt idx="115">
                  <c:v>213</c:v>
                </c:pt>
                <c:pt idx="116">
                  <c:v>198</c:v>
                </c:pt>
                <c:pt idx="117">
                  <c:v>192</c:v>
                </c:pt>
                <c:pt idx="118">
                  <c:v>214</c:v>
                </c:pt>
                <c:pt idx="119">
                  <c:v>221</c:v>
                </c:pt>
                <c:pt idx="120">
                  <c:v>229</c:v>
                </c:pt>
                <c:pt idx="121">
                  <c:v>241</c:v>
                </c:pt>
                <c:pt idx="122">
                  <c:v>222</c:v>
                </c:pt>
                <c:pt idx="123">
                  <c:v>225</c:v>
                </c:pt>
                <c:pt idx="124">
                  <c:v>208</c:v>
                </c:pt>
                <c:pt idx="125">
                  <c:v>206</c:v>
                </c:pt>
                <c:pt idx="126">
                  <c:v>233</c:v>
                </c:pt>
                <c:pt idx="127">
                  <c:v>200</c:v>
                </c:pt>
                <c:pt idx="128">
                  <c:v>195</c:v>
                </c:pt>
                <c:pt idx="129">
                  <c:v>206</c:v>
                </c:pt>
                <c:pt idx="130">
                  <c:v>224</c:v>
                </c:pt>
                <c:pt idx="131">
                  <c:v>208</c:v>
                </c:pt>
                <c:pt idx="132">
                  <c:v>181</c:v>
                </c:pt>
                <c:pt idx="133">
                  <c:v>221</c:v>
                </c:pt>
                <c:pt idx="134">
                  <c:v>208</c:v>
                </c:pt>
                <c:pt idx="135">
                  <c:v>225</c:v>
                </c:pt>
                <c:pt idx="136">
                  <c:v>247</c:v>
                </c:pt>
                <c:pt idx="137">
                  <c:v>219</c:v>
                </c:pt>
                <c:pt idx="138">
                  <c:v>209</c:v>
                </c:pt>
                <c:pt idx="139">
                  <c:v>198</c:v>
                </c:pt>
                <c:pt idx="140">
                  <c:v>228</c:v>
                </c:pt>
                <c:pt idx="141">
                  <c:v>210</c:v>
                </c:pt>
                <c:pt idx="142">
                  <c:v>219</c:v>
                </c:pt>
                <c:pt idx="143">
                  <c:v>241</c:v>
                </c:pt>
                <c:pt idx="144">
                  <c:v>212</c:v>
                </c:pt>
                <c:pt idx="145">
                  <c:v>194</c:v>
                </c:pt>
                <c:pt idx="146">
                  <c:v>208</c:v>
                </c:pt>
                <c:pt idx="147">
                  <c:v>217</c:v>
                </c:pt>
                <c:pt idx="148">
                  <c:v>205</c:v>
                </c:pt>
                <c:pt idx="149">
                  <c:v>217</c:v>
                </c:pt>
                <c:pt idx="150">
                  <c:v>221</c:v>
                </c:pt>
                <c:pt idx="151">
                  <c:v>209</c:v>
                </c:pt>
                <c:pt idx="152">
                  <c:v>201</c:v>
                </c:pt>
                <c:pt idx="153">
                  <c:v>236</c:v>
                </c:pt>
                <c:pt idx="154">
                  <c:v>214</c:v>
                </c:pt>
                <c:pt idx="155">
                  <c:v>226</c:v>
                </c:pt>
                <c:pt idx="156">
                  <c:v>228</c:v>
                </c:pt>
                <c:pt idx="157">
                  <c:v>216</c:v>
                </c:pt>
                <c:pt idx="158">
                  <c:v>216</c:v>
                </c:pt>
                <c:pt idx="159">
                  <c:v>211</c:v>
                </c:pt>
                <c:pt idx="160">
                  <c:v>204</c:v>
                </c:pt>
                <c:pt idx="161">
                  <c:v>216</c:v>
                </c:pt>
                <c:pt idx="162">
                  <c:v>246</c:v>
                </c:pt>
                <c:pt idx="163">
                  <c:v>226</c:v>
                </c:pt>
                <c:pt idx="164">
                  <c:v>211</c:v>
                </c:pt>
                <c:pt idx="165">
                  <c:v>201</c:v>
                </c:pt>
                <c:pt idx="166">
                  <c:v>223</c:v>
                </c:pt>
                <c:pt idx="167">
                  <c:v>208</c:v>
                </c:pt>
                <c:pt idx="168">
                  <c:v>200</c:v>
                </c:pt>
                <c:pt idx="169">
                  <c:v>235</c:v>
                </c:pt>
                <c:pt idx="170">
                  <c:v>194</c:v>
                </c:pt>
                <c:pt idx="171">
                  <c:v>215</c:v>
                </c:pt>
                <c:pt idx="172">
                  <c:v>210</c:v>
                </c:pt>
                <c:pt idx="173">
                  <c:v>209</c:v>
                </c:pt>
                <c:pt idx="174">
                  <c:v>201</c:v>
                </c:pt>
                <c:pt idx="175">
                  <c:v>236</c:v>
                </c:pt>
                <c:pt idx="176">
                  <c:v>218</c:v>
                </c:pt>
                <c:pt idx="177">
                  <c:v>192</c:v>
                </c:pt>
                <c:pt idx="178">
                  <c:v>213</c:v>
                </c:pt>
                <c:pt idx="179">
                  <c:v>204</c:v>
                </c:pt>
                <c:pt idx="180">
                  <c:v>237</c:v>
                </c:pt>
                <c:pt idx="181">
                  <c:v>194</c:v>
                </c:pt>
                <c:pt idx="182">
                  <c:v>220</c:v>
                </c:pt>
                <c:pt idx="183">
                  <c:v>220</c:v>
                </c:pt>
                <c:pt idx="184">
                  <c:v>222</c:v>
                </c:pt>
                <c:pt idx="185">
                  <c:v>201</c:v>
                </c:pt>
                <c:pt idx="186">
                  <c:v>215</c:v>
                </c:pt>
                <c:pt idx="187">
                  <c:v>231</c:v>
                </c:pt>
                <c:pt idx="188">
                  <c:v>199</c:v>
                </c:pt>
                <c:pt idx="189">
                  <c:v>198</c:v>
                </c:pt>
                <c:pt idx="190">
                  <c:v>224</c:v>
                </c:pt>
                <c:pt idx="191">
                  <c:v>216</c:v>
                </c:pt>
                <c:pt idx="192">
                  <c:v>233</c:v>
                </c:pt>
                <c:pt idx="193">
                  <c:v>229</c:v>
                </c:pt>
                <c:pt idx="194">
                  <c:v>209</c:v>
                </c:pt>
                <c:pt idx="195">
                  <c:v>260</c:v>
                </c:pt>
                <c:pt idx="196">
                  <c:v>219</c:v>
                </c:pt>
                <c:pt idx="197">
                  <c:v>203</c:v>
                </c:pt>
                <c:pt idx="198">
                  <c:v>215</c:v>
                </c:pt>
                <c:pt idx="199">
                  <c:v>203</c:v>
                </c:pt>
                <c:pt idx="200">
                  <c:v>197</c:v>
                </c:pt>
                <c:pt idx="201">
                  <c:v>220</c:v>
                </c:pt>
                <c:pt idx="202">
                  <c:v>207</c:v>
                </c:pt>
                <c:pt idx="203">
                  <c:v>201</c:v>
                </c:pt>
                <c:pt idx="204">
                  <c:v>207</c:v>
                </c:pt>
                <c:pt idx="205">
                  <c:v>230</c:v>
                </c:pt>
                <c:pt idx="206">
                  <c:v>231</c:v>
                </c:pt>
                <c:pt idx="207">
                  <c:v>185</c:v>
                </c:pt>
                <c:pt idx="208">
                  <c:v>236</c:v>
                </c:pt>
                <c:pt idx="209">
                  <c:v>222</c:v>
                </c:pt>
                <c:pt idx="210">
                  <c:v>222</c:v>
                </c:pt>
                <c:pt idx="211">
                  <c:v>252</c:v>
                </c:pt>
                <c:pt idx="212">
                  <c:v>200</c:v>
                </c:pt>
                <c:pt idx="213">
                  <c:v>232</c:v>
                </c:pt>
                <c:pt idx="214">
                  <c:v>231</c:v>
                </c:pt>
                <c:pt idx="215">
                  <c:v>207</c:v>
                </c:pt>
                <c:pt idx="216">
                  <c:v>209</c:v>
                </c:pt>
                <c:pt idx="217">
                  <c:v>216</c:v>
                </c:pt>
                <c:pt idx="218">
                  <c:v>222</c:v>
                </c:pt>
                <c:pt idx="219">
                  <c:v>214</c:v>
                </c:pt>
                <c:pt idx="220">
                  <c:v>214</c:v>
                </c:pt>
                <c:pt idx="221">
                  <c:v>207</c:v>
                </c:pt>
                <c:pt idx="222">
                  <c:v>210</c:v>
                </c:pt>
                <c:pt idx="223">
                  <c:v>217</c:v>
                </c:pt>
                <c:pt idx="224">
                  <c:v>213</c:v>
                </c:pt>
                <c:pt idx="225">
                  <c:v>218</c:v>
                </c:pt>
                <c:pt idx="226">
                  <c:v>231</c:v>
                </c:pt>
                <c:pt idx="227">
                  <c:v>225</c:v>
                </c:pt>
                <c:pt idx="228">
                  <c:v>226</c:v>
                </c:pt>
                <c:pt idx="229">
                  <c:v>213</c:v>
                </c:pt>
                <c:pt idx="230">
                  <c:v>237</c:v>
                </c:pt>
                <c:pt idx="231">
                  <c:v>204</c:v>
                </c:pt>
                <c:pt idx="232">
                  <c:v>209</c:v>
                </c:pt>
                <c:pt idx="233">
                  <c:v>218</c:v>
                </c:pt>
                <c:pt idx="234">
                  <c:v>189</c:v>
                </c:pt>
                <c:pt idx="235">
                  <c:v>220</c:v>
                </c:pt>
                <c:pt idx="236">
                  <c:v>213</c:v>
                </c:pt>
                <c:pt idx="237">
                  <c:v>228</c:v>
                </c:pt>
                <c:pt idx="238">
                  <c:v>231</c:v>
                </c:pt>
                <c:pt idx="239">
                  <c:v>235</c:v>
                </c:pt>
                <c:pt idx="240">
                  <c:v>236</c:v>
                </c:pt>
                <c:pt idx="241">
                  <c:v>230</c:v>
                </c:pt>
                <c:pt idx="242">
                  <c:v>240</c:v>
                </c:pt>
                <c:pt idx="243">
                  <c:v>209</c:v>
                </c:pt>
                <c:pt idx="244">
                  <c:v>197</c:v>
                </c:pt>
                <c:pt idx="245">
                  <c:v>238</c:v>
                </c:pt>
                <c:pt idx="246">
                  <c:v>245</c:v>
                </c:pt>
                <c:pt idx="247">
                  <c:v>213</c:v>
                </c:pt>
                <c:pt idx="248">
                  <c:v>222</c:v>
                </c:pt>
                <c:pt idx="249">
                  <c:v>241</c:v>
                </c:pt>
                <c:pt idx="250">
                  <c:v>223</c:v>
                </c:pt>
                <c:pt idx="251">
                  <c:v>204</c:v>
                </c:pt>
                <c:pt idx="252">
                  <c:v>214</c:v>
                </c:pt>
                <c:pt idx="253">
                  <c:v>202</c:v>
                </c:pt>
                <c:pt idx="254">
                  <c:v>229</c:v>
                </c:pt>
                <c:pt idx="255">
                  <c:v>215</c:v>
                </c:pt>
                <c:pt idx="256">
                  <c:v>217</c:v>
                </c:pt>
                <c:pt idx="257">
                  <c:v>235</c:v>
                </c:pt>
                <c:pt idx="258">
                  <c:v>216</c:v>
                </c:pt>
                <c:pt idx="259">
                  <c:v>202</c:v>
                </c:pt>
                <c:pt idx="260">
                  <c:v>233</c:v>
                </c:pt>
                <c:pt idx="261">
                  <c:v>231</c:v>
                </c:pt>
                <c:pt idx="262">
                  <c:v>240</c:v>
                </c:pt>
                <c:pt idx="263">
                  <c:v>224</c:v>
                </c:pt>
                <c:pt idx="264">
                  <c:v>251</c:v>
                </c:pt>
                <c:pt idx="265">
                  <c:v>228</c:v>
                </c:pt>
                <c:pt idx="266">
                  <c:v>209</c:v>
                </c:pt>
                <c:pt idx="267">
                  <c:v>219</c:v>
                </c:pt>
                <c:pt idx="268">
                  <c:v>212</c:v>
                </c:pt>
                <c:pt idx="269">
                  <c:v>226</c:v>
                </c:pt>
                <c:pt idx="270">
                  <c:v>205</c:v>
                </c:pt>
                <c:pt idx="271">
                  <c:v>199</c:v>
                </c:pt>
                <c:pt idx="272">
                  <c:v>219</c:v>
                </c:pt>
                <c:pt idx="273">
                  <c:v>215</c:v>
                </c:pt>
                <c:pt idx="274">
                  <c:v>214</c:v>
                </c:pt>
                <c:pt idx="275">
                  <c:v>193</c:v>
                </c:pt>
                <c:pt idx="276">
                  <c:v>235</c:v>
                </c:pt>
                <c:pt idx="277">
                  <c:v>219</c:v>
                </c:pt>
                <c:pt idx="278">
                  <c:v>237</c:v>
                </c:pt>
                <c:pt idx="279">
                  <c:v>199</c:v>
                </c:pt>
                <c:pt idx="280">
                  <c:v>224</c:v>
                </c:pt>
                <c:pt idx="281">
                  <c:v>217</c:v>
                </c:pt>
                <c:pt idx="282">
                  <c:v>214</c:v>
                </c:pt>
                <c:pt idx="283">
                  <c:v>197</c:v>
                </c:pt>
                <c:pt idx="284">
                  <c:v>209</c:v>
                </c:pt>
                <c:pt idx="285">
                  <c:v>262</c:v>
                </c:pt>
                <c:pt idx="286">
                  <c:v>208</c:v>
                </c:pt>
                <c:pt idx="287">
                  <c:v>202</c:v>
                </c:pt>
                <c:pt idx="288">
                  <c:v>182</c:v>
                </c:pt>
                <c:pt idx="289">
                  <c:v>221</c:v>
                </c:pt>
                <c:pt idx="290">
                  <c:v>220</c:v>
                </c:pt>
                <c:pt idx="291">
                  <c:v>207</c:v>
                </c:pt>
                <c:pt idx="292">
                  <c:v>211</c:v>
                </c:pt>
                <c:pt idx="293">
                  <c:v>231</c:v>
                </c:pt>
                <c:pt idx="294">
                  <c:v>223</c:v>
                </c:pt>
                <c:pt idx="295">
                  <c:v>224</c:v>
                </c:pt>
                <c:pt idx="296">
                  <c:v>241</c:v>
                </c:pt>
                <c:pt idx="297">
                  <c:v>232</c:v>
                </c:pt>
                <c:pt idx="298">
                  <c:v>213</c:v>
                </c:pt>
                <c:pt idx="299">
                  <c:v>200</c:v>
                </c:pt>
                <c:pt idx="300">
                  <c:v>196</c:v>
                </c:pt>
                <c:pt idx="301">
                  <c:v>216</c:v>
                </c:pt>
                <c:pt idx="302">
                  <c:v>222</c:v>
                </c:pt>
                <c:pt idx="303">
                  <c:v>196</c:v>
                </c:pt>
                <c:pt idx="304">
                  <c:v>194</c:v>
                </c:pt>
                <c:pt idx="305">
                  <c:v>228</c:v>
                </c:pt>
                <c:pt idx="306">
                  <c:v>187</c:v>
                </c:pt>
                <c:pt idx="307">
                  <c:v>213</c:v>
                </c:pt>
                <c:pt idx="308">
                  <c:v>218</c:v>
                </c:pt>
                <c:pt idx="309">
                  <c:v>212</c:v>
                </c:pt>
                <c:pt idx="310">
                  <c:v>199</c:v>
                </c:pt>
                <c:pt idx="311">
                  <c:v>220</c:v>
                </c:pt>
                <c:pt idx="312">
                  <c:v>188</c:v>
                </c:pt>
                <c:pt idx="313">
                  <c:v>216</c:v>
                </c:pt>
                <c:pt idx="314">
                  <c:v>218</c:v>
                </c:pt>
                <c:pt idx="315">
                  <c:v>222</c:v>
                </c:pt>
                <c:pt idx="316">
                  <c:v>222</c:v>
                </c:pt>
                <c:pt idx="317">
                  <c:v>221</c:v>
                </c:pt>
                <c:pt idx="318">
                  <c:v>206</c:v>
                </c:pt>
                <c:pt idx="319">
                  <c:v>227</c:v>
                </c:pt>
                <c:pt idx="320">
                  <c:v>213</c:v>
                </c:pt>
                <c:pt idx="321">
                  <c:v>209</c:v>
                </c:pt>
                <c:pt idx="322">
                  <c:v>218</c:v>
                </c:pt>
                <c:pt idx="323">
                  <c:v>240</c:v>
                </c:pt>
                <c:pt idx="324">
                  <c:v>210</c:v>
                </c:pt>
                <c:pt idx="325">
                  <c:v>219</c:v>
                </c:pt>
                <c:pt idx="326">
                  <c:v>219</c:v>
                </c:pt>
                <c:pt idx="327">
                  <c:v>220</c:v>
                </c:pt>
                <c:pt idx="328">
                  <c:v>205</c:v>
                </c:pt>
                <c:pt idx="329">
                  <c:v>229</c:v>
                </c:pt>
                <c:pt idx="330">
                  <c:v>223</c:v>
                </c:pt>
                <c:pt idx="331">
                  <c:v>220</c:v>
                </c:pt>
                <c:pt idx="332">
                  <c:v>212</c:v>
                </c:pt>
                <c:pt idx="333">
                  <c:v>201</c:v>
                </c:pt>
                <c:pt idx="334">
                  <c:v>222</c:v>
                </c:pt>
                <c:pt idx="335">
                  <c:v>217</c:v>
                </c:pt>
                <c:pt idx="336">
                  <c:v>239</c:v>
                </c:pt>
                <c:pt idx="337">
                  <c:v>222</c:v>
                </c:pt>
                <c:pt idx="338">
                  <c:v>213</c:v>
                </c:pt>
                <c:pt idx="339">
                  <c:v>230</c:v>
                </c:pt>
                <c:pt idx="340">
                  <c:v>197</c:v>
                </c:pt>
                <c:pt idx="341">
                  <c:v>244</c:v>
                </c:pt>
                <c:pt idx="342">
                  <c:v>253</c:v>
                </c:pt>
                <c:pt idx="343">
                  <c:v>202</c:v>
                </c:pt>
                <c:pt idx="344">
                  <c:v>227</c:v>
                </c:pt>
                <c:pt idx="345">
                  <c:v>240</c:v>
                </c:pt>
                <c:pt idx="346">
                  <c:v>216</c:v>
                </c:pt>
                <c:pt idx="347">
                  <c:v>212</c:v>
                </c:pt>
                <c:pt idx="348">
                  <c:v>232</c:v>
                </c:pt>
                <c:pt idx="349">
                  <c:v>241</c:v>
                </c:pt>
                <c:pt idx="350">
                  <c:v>216</c:v>
                </c:pt>
                <c:pt idx="351">
                  <c:v>235</c:v>
                </c:pt>
                <c:pt idx="352">
                  <c:v>235</c:v>
                </c:pt>
                <c:pt idx="353">
                  <c:v>247</c:v>
                </c:pt>
                <c:pt idx="354">
                  <c:v>237</c:v>
                </c:pt>
                <c:pt idx="355">
                  <c:v>231</c:v>
                </c:pt>
                <c:pt idx="356">
                  <c:v>219</c:v>
                </c:pt>
                <c:pt idx="357">
                  <c:v>242</c:v>
                </c:pt>
                <c:pt idx="358">
                  <c:v>232</c:v>
                </c:pt>
                <c:pt idx="359">
                  <c:v>244</c:v>
                </c:pt>
                <c:pt idx="360">
                  <c:v>232</c:v>
                </c:pt>
                <c:pt idx="361">
                  <c:v>243</c:v>
                </c:pt>
                <c:pt idx="362">
                  <c:v>201</c:v>
                </c:pt>
                <c:pt idx="363">
                  <c:v>251</c:v>
                </c:pt>
                <c:pt idx="364">
                  <c:v>225</c:v>
                </c:pt>
                <c:pt idx="365">
                  <c:v>249</c:v>
                </c:pt>
                <c:pt idx="366">
                  <c:v>207</c:v>
                </c:pt>
                <c:pt idx="367">
                  <c:v>222</c:v>
                </c:pt>
                <c:pt idx="368">
                  <c:v>216</c:v>
                </c:pt>
                <c:pt idx="369">
                  <c:v>249</c:v>
                </c:pt>
                <c:pt idx="370">
                  <c:v>250</c:v>
                </c:pt>
                <c:pt idx="371">
                  <c:v>209</c:v>
                </c:pt>
                <c:pt idx="372">
                  <c:v>226</c:v>
                </c:pt>
                <c:pt idx="373">
                  <c:v>198</c:v>
                </c:pt>
                <c:pt idx="374">
                  <c:v>254</c:v>
                </c:pt>
                <c:pt idx="375">
                  <c:v>207</c:v>
                </c:pt>
                <c:pt idx="376">
                  <c:v>216</c:v>
                </c:pt>
                <c:pt idx="377">
                  <c:v>220</c:v>
                </c:pt>
                <c:pt idx="378">
                  <c:v>211</c:v>
                </c:pt>
                <c:pt idx="379">
                  <c:v>181</c:v>
                </c:pt>
                <c:pt idx="380">
                  <c:v>240</c:v>
                </c:pt>
                <c:pt idx="381">
                  <c:v>187</c:v>
                </c:pt>
                <c:pt idx="382">
                  <c:v>218</c:v>
                </c:pt>
                <c:pt idx="383">
                  <c:v>231</c:v>
                </c:pt>
                <c:pt idx="384">
                  <c:v>219</c:v>
                </c:pt>
                <c:pt idx="385">
                  <c:v>220</c:v>
                </c:pt>
                <c:pt idx="386">
                  <c:v>237</c:v>
                </c:pt>
                <c:pt idx="387">
                  <c:v>217</c:v>
                </c:pt>
                <c:pt idx="388">
                  <c:v>214</c:v>
                </c:pt>
                <c:pt idx="389">
                  <c:v>198</c:v>
                </c:pt>
                <c:pt idx="390">
                  <c:v>212</c:v>
                </c:pt>
                <c:pt idx="391">
                  <c:v>245</c:v>
                </c:pt>
                <c:pt idx="392">
                  <c:v>212</c:v>
                </c:pt>
                <c:pt idx="393">
                  <c:v>223</c:v>
                </c:pt>
                <c:pt idx="394">
                  <c:v>219</c:v>
                </c:pt>
                <c:pt idx="395">
                  <c:v>226</c:v>
                </c:pt>
                <c:pt idx="396">
                  <c:v>221</c:v>
                </c:pt>
                <c:pt idx="397">
                  <c:v>200</c:v>
                </c:pt>
                <c:pt idx="398">
                  <c:v>239</c:v>
                </c:pt>
                <c:pt idx="399">
                  <c:v>194</c:v>
                </c:pt>
                <c:pt idx="400">
                  <c:v>205</c:v>
                </c:pt>
                <c:pt idx="401">
                  <c:v>256</c:v>
                </c:pt>
                <c:pt idx="402">
                  <c:v>207</c:v>
                </c:pt>
                <c:pt idx="403">
                  <c:v>215</c:v>
                </c:pt>
                <c:pt idx="404">
                  <c:v>237</c:v>
                </c:pt>
                <c:pt idx="405">
                  <c:v>221</c:v>
                </c:pt>
                <c:pt idx="406">
                  <c:v>231</c:v>
                </c:pt>
                <c:pt idx="407">
                  <c:v>230</c:v>
                </c:pt>
                <c:pt idx="408">
                  <c:v>211</c:v>
                </c:pt>
                <c:pt idx="409">
                  <c:v>197</c:v>
                </c:pt>
                <c:pt idx="410">
                  <c:v>217</c:v>
                </c:pt>
                <c:pt idx="411">
                  <c:v>215</c:v>
                </c:pt>
                <c:pt idx="412">
                  <c:v>218</c:v>
                </c:pt>
                <c:pt idx="413">
                  <c:v>251</c:v>
                </c:pt>
                <c:pt idx="414">
                  <c:v>226</c:v>
                </c:pt>
                <c:pt idx="415">
                  <c:v>218</c:v>
                </c:pt>
                <c:pt idx="416">
                  <c:v>207</c:v>
                </c:pt>
                <c:pt idx="417">
                  <c:v>247</c:v>
                </c:pt>
                <c:pt idx="418">
                  <c:v>213</c:v>
                </c:pt>
                <c:pt idx="419">
                  <c:v>216</c:v>
                </c:pt>
                <c:pt idx="420">
                  <c:v>235</c:v>
                </c:pt>
                <c:pt idx="421">
                  <c:v>211</c:v>
                </c:pt>
                <c:pt idx="422">
                  <c:v>199</c:v>
                </c:pt>
                <c:pt idx="423">
                  <c:v>247</c:v>
                </c:pt>
                <c:pt idx="424">
                  <c:v>190</c:v>
                </c:pt>
                <c:pt idx="425">
                  <c:v>220</c:v>
                </c:pt>
                <c:pt idx="426">
                  <c:v>244</c:v>
                </c:pt>
                <c:pt idx="427">
                  <c:v>197</c:v>
                </c:pt>
                <c:pt idx="428">
                  <c:v>225</c:v>
                </c:pt>
                <c:pt idx="429">
                  <c:v>236</c:v>
                </c:pt>
                <c:pt idx="430">
                  <c:v>226</c:v>
                </c:pt>
                <c:pt idx="431">
                  <c:v>232</c:v>
                </c:pt>
                <c:pt idx="432">
                  <c:v>221</c:v>
                </c:pt>
                <c:pt idx="433">
                  <c:v>212</c:v>
                </c:pt>
                <c:pt idx="434">
                  <c:v>222</c:v>
                </c:pt>
                <c:pt idx="435">
                  <c:v>196</c:v>
                </c:pt>
                <c:pt idx="436">
                  <c:v>229</c:v>
                </c:pt>
                <c:pt idx="437">
                  <c:v>216</c:v>
                </c:pt>
                <c:pt idx="438">
                  <c:v>220</c:v>
                </c:pt>
                <c:pt idx="439">
                  <c:v>236</c:v>
                </c:pt>
                <c:pt idx="440">
                  <c:v>207</c:v>
                </c:pt>
                <c:pt idx="441">
                  <c:v>257</c:v>
                </c:pt>
                <c:pt idx="442">
                  <c:v>242</c:v>
                </c:pt>
                <c:pt idx="443">
                  <c:v>209</c:v>
                </c:pt>
                <c:pt idx="444">
                  <c:v>208</c:v>
                </c:pt>
                <c:pt idx="445">
                  <c:v>232</c:v>
                </c:pt>
                <c:pt idx="446">
                  <c:v>217</c:v>
                </c:pt>
                <c:pt idx="447">
                  <c:v>240</c:v>
                </c:pt>
                <c:pt idx="448">
                  <c:v>241</c:v>
                </c:pt>
                <c:pt idx="449">
                  <c:v>264</c:v>
                </c:pt>
                <c:pt idx="450">
                  <c:v>237</c:v>
                </c:pt>
                <c:pt idx="451">
                  <c:v>210</c:v>
                </c:pt>
                <c:pt idx="452">
                  <c:v>221</c:v>
                </c:pt>
                <c:pt idx="453">
                  <c:v>226</c:v>
                </c:pt>
                <c:pt idx="454">
                  <c:v>207</c:v>
                </c:pt>
                <c:pt idx="455">
                  <c:v>223</c:v>
                </c:pt>
                <c:pt idx="456">
                  <c:v>194</c:v>
                </c:pt>
                <c:pt idx="457">
                  <c:v>202</c:v>
                </c:pt>
                <c:pt idx="458">
                  <c:v>219</c:v>
                </c:pt>
                <c:pt idx="459">
                  <c:v>233</c:v>
                </c:pt>
                <c:pt idx="460">
                  <c:v>230</c:v>
                </c:pt>
                <c:pt idx="461">
                  <c:v>216</c:v>
                </c:pt>
                <c:pt idx="462">
                  <c:v>226</c:v>
                </c:pt>
                <c:pt idx="463">
                  <c:v>243</c:v>
                </c:pt>
                <c:pt idx="464">
                  <c:v>215</c:v>
                </c:pt>
                <c:pt idx="465">
                  <c:v>212</c:v>
                </c:pt>
                <c:pt idx="466">
                  <c:v>209</c:v>
                </c:pt>
                <c:pt idx="467">
                  <c:v>237</c:v>
                </c:pt>
                <c:pt idx="468">
                  <c:v>187</c:v>
                </c:pt>
                <c:pt idx="469">
                  <c:v>197</c:v>
                </c:pt>
                <c:pt idx="470">
                  <c:v>232</c:v>
                </c:pt>
                <c:pt idx="471">
                  <c:v>229</c:v>
                </c:pt>
                <c:pt idx="472">
                  <c:v>246</c:v>
                </c:pt>
                <c:pt idx="473">
                  <c:v>230</c:v>
                </c:pt>
                <c:pt idx="474">
                  <c:v>213</c:v>
                </c:pt>
                <c:pt idx="475">
                  <c:v>220</c:v>
                </c:pt>
                <c:pt idx="476">
                  <c:v>230</c:v>
                </c:pt>
                <c:pt idx="477">
                  <c:v>216</c:v>
                </c:pt>
                <c:pt idx="478">
                  <c:v>242</c:v>
                </c:pt>
                <c:pt idx="479">
                  <c:v>217</c:v>
                </c:pt>
                <c:pt idx="480">
                  <c:v>209</c:v>
                </c:pt>
                <c:pt idx="481">
                  <c:v>235</c:v>
                </c:pt>
                <c:pt idx="482">
                  <c:v>222</c:v>
                </c:pt>
                <c:pt idx="483">
                  <c:v>217</c:v>
                </c:pt>
                <c:pt idx="484">
                  <c:v>209</c:v>
                </c:pt>
                <c:pt idx="485">
                  <c:v>232</c:v>
                </c:pt>
                <c:pt idx="486">
                  <c:v>209</c:v>
                </c:pt>
                <c:pt idx="487">
                  <c:v>229</c:v>
                </c:pt>
                <c:pt idx="488">
                  <c:v>222</c:v>
                </c:pt>
                <c:pt idx="489">
                  <c:v>212</c:v>
                </c:pt>
                <c:pt idx="490">
                  <c:v>201</c:v>
                </c:pt>
                <c:pt idx="491">
                  <c:v>213</c:v>
                </c:pt>
                <c:pt idx="492">
                  <c:v>209</c:v>
                </c:pt>
                <c:pt idx="493">
                  <c:v>232</c:v>
                </c:pt>
                <c:pt idx="494">
                  <c:v>198</c:v>
                </c:pt>
                <c:pt idx="495">
                  <c:v>212</c:v>
                </c:pt>
                <c:pt idx="496">
                  <c:v>200</c:v>
                </c:pt>
                <c:pt idx="497">
                  <c:v>209</c:v>
                </c:pt>
                <c:pt idx="498">
                  <c:v>214</c:v>
                </c:pt>
                <c:pt idx="499">
                  <c:v>218</c:v>
                </c:pt>
                <c:pt idx="500">
                  <c:v>252</c:v>
                </c:pt>
                <c:pt idx="501">
                  <c:v>228</c:v>
                </c:pt>
                <c:pt idx="502">
                  <c:v>205</c:v>
                </c:pt>
                <c:pt idx="503">
                  <c:v>208</c:v>
                </c:pt>
                <c:pt idx="504">
                  <c:v>230</c:v>
                </c:pt>
                <c:pt idx="505">
                  <c:v>229</c:v>
                </c:pt>
                <c:pt idx="506">
                  <c:v>223</c:v>
                </c:pt>
                <c:pt idx="507">
                  <c:v>200</c:v>
                </c:pt>
                <c:pt idx="508">
                  <c:v>229</c:v>
                </c:pt>
                <c:pt idx="509">
                  <c:v>212</c:v>
                </c:pt>
                <c:pt idx="510">
                  <c:v>217</c:v>
                </c:pt>
                <c:pt idx="511">
                  <c:v>234</c:v>
                </c:pt>
                <c:pt idx="512">
                  <c:v>237</c:v>
                </c:pt>
                <c:pt idx="513">
                  <c:v>214</c:v>
                </c:pt>
                <c:pt idx="514">
                  <c:v>228</c:v>
                </c:pt>
                <c:pt idx="515">
                  <c:v>225</c:v>
                </c:pt>
                <c:pt idx="516">
                  <c:v>221</c:v>
                </c:pt>
                <c:pt idx="517">
                  <c:v>244</c:v>
                </c:pt>
                <c:pt idx="518">
                  <c:v>202</c:v>
                </c:pt>
                <c:pt idx="519">
                  <c:v>240</c:v>
                </c:pt>
                <c:pt idx="520">
                  <c:v>243</c:v>
                </c:pt>
                <c:pt idx="521">
                  <c:v>237</c:v>
                </c:pt>
                <c:pt idx="522">
                  <c:v>231</c:v>
                </c:pt>
                <c:pt idx="523">
                  <c:v>205</c:v>
                </c:pt>
                <c:pt idx="524">
                  <c:v>214</c:v>
                </c:pt>
                <c:pt idx="525">
                  <c:v>222</c:v>
                </c:pt>
                <c:pt idx="526">
                  <c:v>213</c:v>
                </c:pt>
                <c:pt idx="527">
                  <c:v>239</c:v>
                </c:pt>
                <c:pt idx="528">
                  <c:v>204</c:v>
                </c:pt>
                <c:pt idx="529">
                  <c:v>209</c:v>
                </c:pt>
                <c:pt idx="530">
                  <c:v>206</c:v>
                </c:pt>
                <c:pt idx="531">
                  <c:v>200</c:v>
                </c:pt>
                <c:pt idx="532">
                  <c:v>212</c:v>
                </c:pt>
                <c:pt idx="533">
                  <c:v>210</c:v>
                </c:pt>
                <c:pt idx="534">
                  <c:v>224</c:v>
                </c:pt>
                <c:pt idx="535">
                  <c:v>231</c:v>
                </c:pt>
                <c:pt idx="536">
                  <c:v>247</c:v>
                </c:pt>
                <c:pt idx="537">
                  <c:v>214</c:v>
                </c:pt>
                <c:pt idx="538">
                  <c:v>229</c:v>
                </c:pt>
                <c:pt idx="539">
                  <c:v>213</c:v>
                </c:pt>
                <c:pt idx="540">
                  <c:v>237</c:v>
                </c:pt>
                <c:pt idx="541">
                  <c:v>216</c:v>
                </c:pt>
                <c:pt idx="542">
                  <c:v>237</c:v>
                </c:pt>
                <c:pt idx="543">
                  <c:v>238</c:v>
                </c:pt>
                <c:pt idx="544">
                  <c:v>223</c:v>
                </c:pt>
                <c:pt idx="545">
                  <c:v>211</c:v>
                </c:pt>
                <c:pt idx="546">
                  <c:v>204</c:v>
                </c:pt>
                <c:pt idx="547">
                  <c:v>227</c:v>
                </c:pt>
                <c:pt idx="548">
                  <c:v>219</c:v>
                </c:pt>
                <c:pt idx="549">
                  <c:v>211</c:v>
                </c:pt>
                <c:pt idx="550">
                  <c:v>224</c:v>
                </c:pt>
                <c:pt idx="551">
                  <c:v>217</c:v>
                </c:pt>
                <c:pt idx="552">
                  <c:v>191</c:v>
                </c:pt>
                <c:pt idx="553">
                  <c:v>197</c:v>
                </c:pt>
                <c:pt idx="554">
                  <c:v>206</c:v>
                </c:pt>
                <c:pt idx="555">
                  <c:v>227</c:v>
                </c:pt>
                <c:pt idx="556">
                  <c:v>208</c:v>
                </c:pt>
                <c:pt idx="557">
                  <c:v>221</c:v>
                </c:pt>
                <c:pt idx="558">
                  <c:v>219</c:v>
                </c:pt>
                <c:pt idx="559">
                  <c:v>197</c:v>
                </c:pt>
                <c:pt idx="560">
                  <c:v>214</c:v>
                </c:pt>
                <c:pt idx="561">
                  <c:v>227</c:v>
                </c:pt>
                <c:pt idx="562">
                  <c:v>211</c:v>
                </c:pt>
                <c:pt idx="563">
                  <c:v>222</c:v>
                </c:pt>
                <c:pt idx="564">
                  <c:v>216</c:v>
                </c:pt>
                <c:pt idx="565">
                  <c:v>216</c:v>
                </c:pt>
                <c:pt idx="566">
                  <c:v>203</c:v>
                </c:pt>
                <c:pt idx="567">
                  <c:v>232</c:v>
                </c:pt>
                <c:pt idx="568">
                  <c:v>218</c:v>
                </c:pt>
                <c:pt idx="569">
                  <c:v>208</c:v>
                </c:pt>
                <c:pt idx="570">
                  <c:v>211</c:v>
                </c:pt>
                <c:pt idx="571">
                  <c:v>198</c:v>
                </c:pt>
                <c:pt idx="572">
                  <c:v>210</c:v>
                </c:pt>
                <c:pt idx="573">
                  <c:v>215</c:v>
                </c:pt>
                <c:pt idx="574">
                  <c:v>226</c:v>
                </c:pt>
                <c:pt idx="575">
                  <c:v>214</c:v>
                </c:pt>
                <c:pt idx="576">
                  <c:v>249</c:v>
                </c:pt>
                <c:pt idx="577">
                  <c:v>209</c:v>
                </c:pt>
                <c:pt idx="578">
                  <c:v>214</c:v>
                </c:pt>
                <c:pt idx="579">
                  <c:v>216</c:v>
                </c:pt>
                <c:pt idx="580">
                  <c:v>225</c:v>
                </c:pt>
                <c:pt idx="581">
                  <c:v>195</c:v>
                </c:pt>
                <c:pt idx="582">
                  <c:v>227</c:v>
                </c:pt>
                <c:pt idx="583">
                  <c:v>253</c:v>
                </c:pt>
                <c:pt idx="584">
                  <c:v>220</c:v>
                </c:pt>
                <c:pt idx="585">
                  <c:v>215</c:v>
                </c:pt>
                <c:pt idx="586">
                  <c:v>207</c:v>
                </c:pt>
                <c:pt idx="587">
                  <c:v>231</c:v>
                </c:pt>
                <c:pt idx="588">
                  <c:v>209</c:v>
                </c:pt>
                <c:pt idx="589">
                  <c:v>234</c:v>
                </c:pt>
                <c:pt idx="590">
                  <c:v>233</c:v>
                </c:pt>
                <c:pt idx="591">
                  <c:v>238</c:v>
                </c:pt>
                <c:pt idx="592">
                  <c:v>217</c:v>
                </c:pt>
                <c:pt idx="593">
                  <c:v>214</c:v>
                </c:pt>
                <c:pt idx="594">
                  <c:v>212</c:v>
                </c:pt>
                <c:pt idx="595">
                  <c:v>201</c:v>
                </c:pt>
                <c:pt idx="596">
                  <c:v>227</c:v>
                </c:pt>
                <c:pt idx="597">
                  <c:v>205</c:v>
                </c:pt>
                <c:pt idx="598">
                  <c:v>233</c:v>
                </c:pt>
                <c:pt idx="599">
                  <c:v>223</c:v>
                </c:pt>
                <c:pt idx="600">
                  <c:v>219</c:v>
                </c:pt>
                <c:pt idx="601">
                  <c:v>240</c:v>
                </c:pt>
                <c:pt idx="602">
                  <c:v>208</c:v>
                </c:pt>
                <c:pt idx="603">
                  <c:v>232</c:v>
                </c:pt>
                <c:pt idx="604">
                  <c:v>224</c:v>
                </c:pt>
                <c:pt idx="605">
                  <c:v>222</c:v>
                </c:pt>
                <c:pt idx="606">
                  <c:v>221</c:v>
                </c:pt>
                <c:pt idx="607">
                  <c:v>233</c:v>
                </c:pt>
                <c:pt idx="608">
                  <c:v>226</c:v>
                </c:pt>
                <c:pt idx="609">
                  <c:v>196</c:v>
                </c:pt>
                <c:pt idx="610">
                  <c:v>223</c:v>
                </c:pt>
                <c:pt idx="611">
                  <c:v>264</c:v>
                </c:pt>
                <c:pt idx="612">
                  <c:v>224</c:v>
                </c:pt>
                <c:pt idx="613">
                  <c:v>221</c:v>
                </c:pt>
                <c:pt idx="614">
                  <c:v>221</c:v>
                </c:pt>
                <c:pt idx="615">
                  <c:v>214</c:v>
                </c:pt>
                <c:pt idx="616">
                  <c:v>246</c:v>
                </c:pt>
                <c:pt idx="617">
                  <c:v>235</c:v>
                </c:pt>
                <c:pt idx="618">
                  <c:v>206</c:v>
                </c:pt>
                <c:pt idx="619">
                  <c:v>240</c:v>
                </c:pt>
                <c:pt idx="620">
                  <c:v>221</c:v>
                </c:pt>
                <c:pt idx="621">
                  <c:v>201</c:v>
                </c:pt>
                <c:pt idx="622">
                  <c:v>216</c:v>
                </c:pt>
                <c:pt idx="623">
                  <c:v>180</c:v>
                </c:pt>
                <c:pt idx="624">
                  <c:v>219</c:v>
                </c:pt>
                <c:pt idx="625">
                  <c:v>245</c:v>
                </c:pt>
                <c:pt idx="626">
                  <c:v>198</c:v>
                </c:pt>
                <c:pt idx="627">
                  <c:v>218</c:v>
                </c:pt>
                <c:pt idx="628">
                  <c:v>243</c:v>
                </c:pt>
                <c:pt idx="629">
                  <c:v>208</c:v>
                </c:pt>
                <c:pt idx="630">
                  <c:v>215</c:v>
                </c:pt>
                <c:pt idx="631">
                  <c:v>232</c:v>
                </c:pt>
                <c:pt idx="632">
                  <c:v>221</c:v>
                </c:pt>
                <c:pt idx="633">
                  <c:v>220</c:v>
                </c:pt>
                <c:pt idx="634">
                  <c:v>229</c:v>
                </c:pt>
                <c:pt idx="635">
                  <c:v>214</c:v>
                </c:pt>
                <c:pt idx="636">
                  <c:v>240</c:v>
                </c:pt>
                <c:pt idx="637">
                  <c:v>228</c:v>
                </c:pt>
                <c:pt idx="638">
                  <c:v>204</c:v>
                </c:pt>
                <c:pt idx="639">
                  <c:v>210</c:v>
                </c:pt>
                <c:pt idx="640">
                  <c:v>190</c:v>
                </c:pt>
                <c:pt idx="641">
                  <c:v>256</c:v>
                </c:pt>
                <c:pt idx="642">
                  <c:v>227</c:v>
                </c:pt>
                <c:pt idx="643">
                  <c:v>218</c:v>
                </c:pt>
                <c:pt idx="644">
                  <c:v>219</c:v>
                </c:pt>
                <c:pt idx="645">
                  <c:v>240</c:v>
                </c:pt>
                <c:pt idx="646">
                  <c:v>228</c:v>
                </c:pt>
                <c:pt idx="647">
                  <c:v>231</c:v>
                </c:pt>
                <c:pt idx="648">
                  <c:v>206</c:v>
                </c:pt>
                <c:pt idx="649">
                  <c:v>218</c:v>
                </c:pt>
                <c:pt idx="650">
                  <c:v>217</c:v>
                </c:pt>
                <c:pt idx="651">
                  <c:v>237</c:v>
                </c:pt>
                <c:pt idx="652">
                  <c:v>236</c:v>
                </c:pt>
                <c:pt idx="653">
                  <c:v>203</c:v>
                </c:pt>
                <c:pt idx="654">
                  <c:v>209</c:v>
                </c:pt>
                <c:pt idx="655">
                  <c:v>195</c:v>
                </c:pt>
                <c:pt idx="656">
                  <c:v>214</c:v>
                </c:pt>
                <c:pt idx="657">
                  <c:v>219</c:v>
                </c:pt>
                <c:pt idx="658">
                  <c:v>243</c:v>
                </c:pt>
                <c:pt idx="659">
                  <c:v>233</c:v>
                </c:pt>
                <c:pt idx="660">
                  <c:v>195</c:v>
                </c:pt>
                <c:pt idx="661">
                  <c:v>210</c:v>
                </c:pt>
                <c:pt idx="662">
                  <c:v>226</c:v>
                </c:pt>
                <c:pt idx="663">
                  <c:v>220</c:v>
                </c:pt>
                <c:pt idx="664">
                  <c:v>230</c:v>
                </c:pt>
                <c:pt idx="665">
                  <c:v>213</c:v>
                </c:pt>
                <c:pt idx="666">
                  <c:v>221</c:v>
                </c:pt>
                <c:pt idx="667">
                  <c:v>176</c:v>
                </c:pt>
                <c:pt idx="668">
                  <c:v>218</c:v>
                </c:pt>
                <c:pt idx="669">
                  <c:v>237</c:v>
                </c:pt>
                <c:pt idx="670">
                  <c:v>223</c:v>
                </c:pt>
                <c:pt idx="671">
                  <c:v>227</c:v>
                </c:pt>
                <c:pt idx="672">
                  <c:v>223</c:v>
                </c:pt>
                <c:pt idx="673">
                  <c:v>223</c:v>
                </c:pt>
                <c:pt idx="674">
                  <c:v>224</c:v>
                </c:pt>
                <c:pt idx="675">
                  <c:v>204</c:v>
                </c:pt>
                <c:pt idx="676">
                  <c:v>223</c:v>
                </c:pt>
                <c:pt idx="677">
                  <c:v>195</c:v>
                </c:pt>
                <c:pt idx="678">
                  <c:v>220</c:v>
                </c:pt>
                <c:pt idx="679">
                  <c:v>203</c:v>
                </c:pt>
                <c:pt idx="680">
                  <c:v>242</c:v>
                </c:pt>
                <c:pt idx="681">
                  <c:v>239</c:v>
                </c:pt>
                <c:pt idx="682">
                  <c:v>225</c:v>
                </c:pt>
                <c:pt idx="683">
                  <c:v>232</c:v>
                </c:pt>
                <c:pt idx="684">
                  <c:v>225</c:v>
                </c:pt>
                <c:pt idx="685">
                  <c:v>212</c:v>
                </c:pt>
                <c:pt idx="686">
                  <c:v>258</c:v>
                </c:pt>
                <c:pt idx="687">
                  <c:v>229</c:v>
                </c:pt>
                <c:pt idx="688">
                  <c:v>216</c:v>
                </c:pt>
                <c:pt idx="689">
                  <c:v>235</c:v>
                </c:pt>
                <c:pt idx="690">
                  <c:v>222</c:v>
                </c:pt>
                <c:pt idx="691">
                  <c:v>223</c:v>
                </c:pt>
                <c:pt idx="692">
                  <c:v>241</c:v>
                </c:pt>
                <c:pt idx="693">
                  <c:v>244</c:v>
                </c:pt>
                <c:pt idx="694">
                  <c:v>207</c:v>
                </c:pt>
                <c:pt idx="695">
                  <c:v>183</c:v>
                </c:pt>
                <c:pt idx="696">
                  <c:v>222</c:v>
                </c:pt>
                <c:pt idx="697">
                  <c:v>229</c:v>
                </c:pt>
                <c:pt idx="698">
                  <c:v>216</c:v>
                </c:pt>
                <c:pt idx="699">
                  <c:v>221</c:v>
                </c:pt>
                <c:pt idx="700">
                  <c:v>198</c:v>
                </c:pt>
                <c:pt idx="701">
                  <c:v>220</c:v>
                </c:pt>
                <c:pt idx="702">
                  <c:v>234</c:v>
                </c:pt>
                <c:pt idx="703">
                  <c:v>216</c:v>
                </c:pt>
                <c:pt idx="704">
                  <c:v>225</c:v>
                </c:pt>
                <c:pt idx="705">
                  <c:v>222</c:v>
                </c:pt>
                <c:pt idx="706">
                  <c:v>195</c:v>
                </c:pt>
                <c:pt idx="707">
                  <c:v>262</c:v>
                </c:pt>
                <c:pt idx="708">
                  <c:v>202</c:v>
                </c:pt>
                <c:pt idx="709">
                  <c:v>218</c:v>
                </c:pt>
                <c:pt idx="710">
                  <c:v>212</c:v>
                </c:pt>
                <c:pt idx="711">
                  <c:v>214</c:v>
                </c:pt>
                <c:pt idx="712">
                  <c:v>213</c:v>
                </c:pt>
                <c:pt idx="713">
                  <c:v>235</c:v>
                </c:pt>
                <c:pt idx="714">
                  <c:v>224</c:v>
                </c:pt>
                <c:pt idx="715">
                  <c:v>203</c:v>
                </c:pt>
                <c:pt idx="716">
                  <c:v>237</c:v>
                </c:pt>
                <c:pt idx="717">
                  <c:v>230</c:v>
                </c:pt>
                <c:pt idx="718">
                  <c:v>236</c:v>
                </c:pt>
                <c:pt idx="719">
                  <c:v>243</c:v>
                </c:pt>
                <c:pt idx="720">
                  <c:v>208</c:v>
                </c:pt>
                <c:pt idx="721">
                  <c:v>192</c:v>
                </c:pt>
                <c:pt idx="722">
                  <c:v>236</c:v>
                </c:pt>
                <c:pt idx="723">
                  <c:v>262</c:v>
                </c:pt>
                <c:pt idx="724">
                  <c:v>209</c:v>
                </c:pt>
                <c:pt idx="725">
                  <c:v>245</c:v>
                </c:pt>
                <c:pt idx="726">
                  <c:v>231</c:v>
                </c:pt>
                <c:pt idx="727">
                  <c:v>194</c:v>
                </c:pt>
                <c:pt idx="728">
                  <c:v>234</c:v>
                </c:pt>
                <c:pt idx="729">
                  <c:v>221</c:v>
                </c:pt>
                <c:pt idx="730">
                  <c:v>212</c:v>
                </c:pt>
                <c:pt idx="731">
                  <c:v>213</c:v>
                </c:pt>
                <c:pt idx="732">
                  <c:v>213</c:v>
                </c:pt>
                <c:pt idx="733">
                  <c:v>222</c:v>
                </c:pt>
                <c:pt idx="734">
                  <c:v>213</c:v>
                </c:pt>
                <c:pt idx="735">
                  <c:v>216</c:v>
                </c:pt>
                <c:pt idx="736">
                  <c:v>222</c:v>
                </c:pt>
                <c:pt idx="737">
                  <c:v>267</c:v>
                </c:pt>
                <c:pt idx="738">
                  <c:v>224</c:v>
                </c:pt>
                <c:pt idx="739">
                  <c:v>233</c:v>
                </c:pt>
                <c:pt idx="740">
                  <c:v>213</c:v>
                </c:pt>
                <c:pt idx="741">
                  <c:v>222</c:v>
                </c:pt>
                <c:pt idx="742">
                  <c:v>209</c:v>
                </c:pt>
                <c:pt idx="743">
                  <c:v>248</c:v>
                </c:pt>
                <c:pt idx="744">
                  <c:v>209</c:v>
                </c:pt>
                <c:pt idx="745">
                  <c:v>190</c:v>
                </c:pt>
                <c:pt idx="746">
                  <c:v>211</c:v>
                </c:pt>
                <c:pt idx="747">
                  <c:v>225</c:v>
                </c:pt>
                <c:pt idx="748">
                  <c:v>220</c:v>
                </c:pt>
                <c:pt idx="749">
                  <c:v>255</c:v>
                </c:pt>
                <c:pt idx="750">
                  <c:v>233</c:v>
                </c:pt>
                <c:pt idx="751">
                  <c:v>247</c:v>
                </c:pt>
                <c:pt idx="752">
                  <c:v>212</c:v>
                </c:pt>
                <c:pt idx="753">
                  <c:v>200</c:v>
                </c:pt>
                <c:pt idx="754">
                  <c:v>211</c:v>
                </c:pt>
                <c:pt idx="755">
                  <c:v>215</c:v>
                </c:pt>
                <c:pt idx="756">
                  <c:v>225</c:v>
                </c:pt>
                <c:pt idx="757">
                  <c:v>221</c:v>
                </c:pt>
                <c:pt idx="758">
                  <c:v>215</c:v>
                </c:pt>
                <c:pt idx="759">
                  <c:v>222</c:v>
                </c:pt>
                <c:pt idx="760">
                  <c:v>240</c:v>
                </c:pt>
                <c:pt idx="761">
                  <c:v>253</c:v>
                </c:pt>
                <c:pt idx="762">
                  <c:v>207</c:v>
                </c:pt>
                <c:pt idx="763">
                  <c:v>220</c:v>
                </c:pt>
                <c:pt idx="764">
                  <c:v>236</c:v>
                </c:pt>
                <c:pt idx="765">
                  <c:v>218</c:v>
                </c:pt>
                <c:pt idx="766">
                  <c:v>223</c:v>
                </c:pt>
                <c:pt idx="767">
                  <c:v>220</c:v>
                </c:pt>
                <c:pt idx="768">
                  <c:v>231</c:v>
                </c:pt>
                <c:pt idx="769">
                  <c:v>214</c:v>
                </c:pt>
                <c:pt idx="770">
                  <c:v>206</c:v>
                </c:pt>
                <c:pt idx="771">
                  <c:v>220</c:v>
                </c:pt>
                <c:pt idx="772">
                  <c:v>223</c:v>
                </c:pt>
                <c:pt idx="773">
                  <c:v>228</c:v>
                </c:pt>
                <c:pt idx="774">
                  <c:v>222</c:v>
                </c:pt>
                <c:pt idx="775">
                  <c:v>222</c:v>
                </c:pt>
                <c:pt idx="776">
                  <c:v>225</c:v>
                </c:pt>
                <c:pt idx="777">
                  <c:v>220</c:v>
                </c:pt>
                <c:pt idx="778">
                  <c:v>203</c:v>
                </c:pt>
                <c:pt idx="779">
                  <c:v>209</c:v>
                </c:pt>
                <c:pt idx="780">
                  <c:v>215</c:v>
                </c:pt>
                <c:pt idx="781">
                  <c:v>225</c:v>
                </c:pt>
                <c:pt idx="782">
                  <c:v>216</c:v>
                </c:pt>
                <c:pt idx="783">
                  <c:v>212</c:v>
                </c:pt>
                <c:pt idx="784">
                  <c:v>206</c:v>
                </c:pt>
                <c:pt idx="785">
                  <c:v>220</c:v>
                </c:pt>
                <c:pt idx="786">
                  <c:v>215</c:v>
                </c:pt>
                <c:pt idx="787">
                  <c:v>226</c:v>
                </c:pt>
                <c:pt idx="788">
                  <c:v>211</c:v>
                </c:pt>
                <c:pt idx="789">
                  <c:v>232</c:v>
                </c:pt>
                <c:pt idx="790">
                  <c:v>206</c:v>
                </c:pt>
                <c:pt idx="791">
                  <c:v>216</c:v>
                </c:pt>
                <c:pt idx="792">
                  <c:v>231</c:v>
                </c:pt>
                <c:pt idx="793">
                  <c:v>217</c:v>
                </c:pt>
                <c:pt idx="794">
                  <c:v>215</c:v>
                </c:pt>
                <c:pt idx="795">
                  <c:v>200</c:v>
                </c:pt>
                <c:pt idx="796">
                  <c:v>227</c:v>
                </c:pt>
                <c:pt idx="797">
                  <c:v>204</c:v>
                </c:pt>
                <c:pt idx="798">
                  <c:v>220</c:v>
                </c:pt>
                <c:pt idx="799">
                  <c:v>205</c:v>
                </c:pt>
                <c:pt idx="800">
                  <c:v>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76-47AC-B55E-443979CCD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87168"/>
        <c:axId val="43982848"/>
      </c:scatterChart>
      <c:valAx>
        <c:axId val="4408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82848"/>
        <c:crosses val="autoZero"/>
        <c:crossBetween val="midCat"/>
      </c:valAx>
      <c:valAx>
        <c:axId val="43982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40871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812"/>
  <sheetViews>
    <sheetView tabSelected="1" zoomScale="70" zoomScaleNormal="70" workbookViewId="0">
      <selection activeCell="F6" sqref="F6"/>
    </sheetView>
  </sheetViews>
  <sheetFormatPr defaultRowHeight="15" x14ac:dyDescent="0.25"/>
  <cols>
    <col min="1" max="1" width="13.28515625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4" width="14.28515625" bestFit="1" customWidth="1"/>
    <col min="15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16.521300760458743</v>
      </c>
      <c r="G5" s="2">
        <v>7.1312332041245208</v>
      </c>
      <c r="H5" s="2">
        <v>0</v>
      </c>
      <c r="I5" s="2">
        <v>0</v>
      </c>
      <c r="J5" s="2">
        <v>0</v>
      </c>
      <c r="L5">
        <v>285</v>
      </c>
      <c r="M5" s="3">
        <f>F6-L5</f>
        <v>85.798394093464708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370.79839409346471</v>
      </c>
      <c r="G6" s="2">
        <v>376.22676780463456</v>
      </c>
      <c r="H6" s="2">
        <v>0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0.50051811397414014</v>
      </c>
      <c r="G7">
        <f>F7</f>
        <v>0.50051811397414014</v>
      </c>
      <c r="H7">
        <f>F7</f>
        <v>0.50051811397414014</v>
      </c>
      <c r="I7">
        <f>F7</f>
        <v>0.50051811397414014</v>
      </c>
      <c r="J7">
        <f>F7</f>
        <v>0.50051811397414014</v>
      </c>
    </row>
    <row r="8" spans="1:17" x14ac:dyDescent="0.25">
      <c r="B8" s="7"/>
      <c r="C8" t="s">
        <v>13</v>
      </c>
      <c r="E8" t="s">
        <v>0</v>
      </c>
      <c r="F8">
        <f>2*SQRT(2*LN(2))*F7</f>
        <v>1.1786300876873905</v>
      </c>
      <c r="G8">
        <f t="shared" ref="G8:H8" si="0">2*SQRT(2*LN(2))*G7</f>
        <v>1.1786300876873905</v>
      </c>
      <c r="H8">
        <f t="shared" si="0"/>
        <v>1.1786300876873905</v>
      </c>
      <c r="I8">
        <f t="shared" ref="I8:J8" si="1">2*SQRT(2*LN(2))*I7</f>
        <v>1.1786300876873905</v>
      </c>
      <c r="J8">
        <f t="shared" si="1"/>
        <v>1.1786300876873905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20.727836339391015</v>
      </c>
      <c r="G9">
        <f t="shared" si="2"/>
        <v>8.9469368602560166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29.674773199647031</v>
      </c>
      <c r="M10" s="4">
        <f>SUM(M12:M1113)</f>
        <v>181111.99267892871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 s="9">
        <v>850</v>
      </c>
      <c r="B12" s="10">
        <v>199</v>
      </c>
      <c r="C12">
        <f>$P$12*A12+$Q$12</f>
        <v>214.95520058513904</v>
      </c>
      <c r="D12">
        <f>$E$2-A12-$N$5</f>
        <v>388.59999999999991</v>
      </c>
      <c r="E12">
        <f>B12-C12</f>
        <v>-15.955200585139039</v>
      </c>
      <c r="F12">
        <f t="shared" ref="F12:J27" si="4">F$5*EXP(-(($D12-F$6)^2)/(2*F$7^2))</f>
        <v>3.4215452683721527E-274</v>
      </c>
      <c r="G12">
        <f>G$5*EXP(-(($D12-G$6)^2)/(2*G$7^2))</f>
        <v>1.4127732176737094E-132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1.4127732176737094E-132</v>
      </c>
      <c r="L12">
        <f>E12-K12</f>
        <v>-15.955200585139039</v>
      </c>
      <c r="M12">
        <f>(L12)^2</f>
        <v>254.56842571202114</v>
      </c>
      <c r="N12" s="10">
        <v>850.99999999999898</v>
      </c>
      <c r="O12" s="10">
        <v>210</v>
      </c>
      <c r="P12" s="2">
        <f t="array" ref="P12:Q14">LINEST(O12:O53,N12:N53,1,1)</f>
        <v>0.17247806598130153</v>
      </c>
      <c r="Q12" s="2">
        <v>68.348844501032744</v>
      </c>
    </row>
    <row r="13" spans="1:17" x14ac:dyDescent="0.25">
      <c r="A13" s="9">
        <v>850.05</v>
      </c>
      <c r="B13" s="10">
        <v>224</v>
      </c>
      <c r="C13">
        <f t="shared" ref="C13:C76" si="5">$P$12*A13+$Q$12</f>
        <v>214.96382448843809</v>
      </c>
      <c r="D13">
        <f t="shared" ref="D13:D76" si="6">$E$2-A13-$N$5</f>
        <v>388.54999999999995</v>
      </c>
      <c r="E13">
        <f t="shared" ref="E13:E76" si="7">B13-C13</f>
        <v>9.0361755115619076</v>
      </c>
      <c r="F13">
        <f t="shared" ref="F13:I76" si="8">F$5*EXP(-(($D13-F$6)^2)/(2*F$7^2))</f>
        <v>1.1887311381930194E-272</v>
      </c>
      <c r="G13">
        <f t="shared" si="8"/>
        <v>1.6611425538062676E-131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1.6611425538062676E-131</v>
      </c>
      <c r="L13">
        <f t="shared" ref="L13:L75" si="10">E13-K13</f>
        <v>9.0361755115619076</v>
      </c>
      <c r="M13">
        <f t="shared" ref="M13:M76" si="11">(L13)^2</f>
        <v>81.6524678757511</v>
      </c>
      <c r="N13" s="10">
        <v>851.04999999999905</v>
      </c>
      <c r="O13" s="10">
        <v>217</v>
      </c>
      <c r="P13" s="2">
        <v>0.10764538673430178</v>
      </c>
      <c r="Q13" s="2">
        <v>93.672663088216041</v>
      </c>
    </row>
    <row r="14" spans="1:17" x14ac:dyDescent="0.25">
      <c r="A14" s="9">
        <v>850.1</v>
      </c>
      <c r="B14" s="10">
        <v>237</v>
      </c>
      <c r="C14">
        <f t="shared" si="5"/>
        <v>214.97244839173717</v>
      </c>
      <c r="D14">
        <f t="shared" si="6"/>
        <v>388.49999999999989</v>
      </c>
      <c r="E14">
        <f t="shared" si="7"/>
        <v>22.027551608262826</v>
      </c>
      <c r="F14">
        <f t="shared" si="8"/>
        <v>4.0889427453106593E-271</v>
      </c>
      <c r="G14">
        <f t="shared" si="8"/>
        <v>1.9337814774208428E-130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1.9337814774208428E-130</v>
      </c>
      <c r="L14">
        <f t="shared" si="10"/>
        <v>22.027551608262826</v>
      </c>
      <c r="M14">
        <f t="shared" si="11"/>
        <v>485.21302985468219</v>
      </c>
      <c r="N14" s="10">
        <v>851.099999999999</v>
      </c>
      <c r="O14" s="10">
        <v>215</v>
      </c>
      <c r="P14" s="2">
        <v>6.0311590493329417E-2</v>
      </c>
      <c r="Q14" s="2">
        <v>12.907732244558984</v>
      </c>
    </row>
    <row r="15" spans="1:17" x14ac:dyDescent="0.25">
      <c r="A15" s="9">
        <v>850.15</v>
      </c>
      <c r="B15" s="10">
        <v>207</v>
      </c>
      <c r="C15">
        <f t="shared" si="5"/>
        <v>214.98107229503623</v>
      </c>
      <c r="D15">
        <f t="shared" si="6"/>
        <v>388.44999999999993</v>
      </c>
      <c r="E15">
        <f t="shared" si="7"/>
        <v>-7.9810722950362276</v>
      </c>
      <c r="F15">
        <f t="shared" si="8"/>
        <v>1.392529684324396E-269</v>
      </c>
      <c r="G15">
        <f t="shared" si="8"/>
        <v>2.2288145288932025E-129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2.2288145288932025E-129</v>
      </c>
      <c r="L15">
        <f t="shared" si="10"/>
        <v>-7.9810722950362276</v>
      </c>
      <c r="M15">
        <f t="shared" si="11"/>
        <v>63.697514978594839</v>
      </c>
      <c r="N15" s="10">
        <v>851.14999999999895</v>
      </c>
      <c r="O15" s="10">
        <v>228</v>
      </c>
    </row>
    <row r="16" spans="1:17" x14ac:dyDescent="0.25">
      <c r="A16" s="9">
        <v>850.2</v>
      </c>
      <c r="B16" s="10">
        <v>233</v>
      </c>
      <c r="C16">
        <f t="shared" si="5"/>
        <v>214.98969619833531</v>
      </c>
      <c r="D16">
        <f t="shared" si="6"/>
        <v>388.39999999999986</v>
      </c>
      <c r="E16">
        <f t="shared" si="7"/>
        <v>18.010303801664691</v>
      </c>
      <c r="F16">
        <f t="shared" si="8"/>
        <v>4.6953063743994011E-268</v>
      </c>
      <c r="G16">
        <f t="shared" si="8"/>
        <v>2.5433522063001356E-128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2.5433522063001356E-128</v>
      </c>
      <c r="L16">
        <f t="shared" si="10"/>
        <v>18.010303801664691</v>
      </c>
      <c r="M16">
        <f t="shared" si="11"/>
        <v>324.37104302825759</v>
      </c>
      <c r="N16" s="10">
        <v>851.19999999999902</v>
      </c>
      <c r="O16" s="10">
        <v>218</v>
      </c>
    </row>
    <row r="17" spans="1:15" x14ac:dyDescent="0.25">
      <c r="A17" s="9">
        <v>850.25</v>
      </c>
      <c r="B17" s="10">
        <v>228</v>
      </c>
      <c r="C17">
        <f t="shared" si="5"/>
        <v>214.99832010163436</v>
      </c>
      <c r="D17">
        <f t="shared" si="6"/>
        <v>388.34999999999991</v>
      </c>
      <c r="E17">
        <f t="shared" si="7"/>
        <v>13.001679898365637</v>
      </c>
      <c r="F17">
        <f t="shared" si="8"/>
        <v>1.5674346804560094E-266</v>
      </c>
      <c r="G17">
        <f t="shared" si="8"/>
        <v>2.8734597857037849E-127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2.8734597857037849E-127</v>
      </c>
      <c r="L17">
        <f t="shared" si="10"/>
        <v>13.001679898365637</v>
      </c>
      <c r="M17">
        <f t="shared" si="11"/>
        <v>169.04368017956509</v>
      </c>
      <c r="N17" s="10">
        <v>851.24999999999898</v>
      </c>
      <c r="O17" s="10">
        <v>245</v>
      </c>
    </row>
    <row r="18" spans="1:15" x14ac:dyDescent="0.25">
      <c r="A18" s="9">
        <v>850.3</v>
      </c>
      <c r="B18" s="10">
        <v>198</v>
      </c>
      <c r="C18">
        <f t="shared" si="5"/>
        <v>215.00694400493342</v>
      </c>
      <c r="D18">
        <f t="shared" si="6"/>
        <v>388.29999999999995</v>
      </c>
      <c r="E18">
        <f t="shared" si="7"/>
        <v>-17.006944004933416</v>
      </c>
      <c r="F18">
        <f t="shared" si="8"/>
        <v>5.1806113077245106E-265</v>
      </c>
      <c r="G18">
        <f t="shared" si="8"/>
        <v>3.21417695447039E-126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3.21417695447039E-126</v>
      </c>
      <c r="L18">
        <f t="shared" si="10"/>
        <v>-17.006944004933416</v>
      </c>
      <c r="M18">
        <f t="shared" si="11"/>
        <v>289.23614438694068</v>
      </c>
      <c r="N18" s="10">
        <v>851.29999999999905</v>
      </c>
      <c r="O18" s="10">
        <v>230</v>
      </c>
    </row>
    <row r="19" spans="1:15" x14ac:dyDescent="0.25">
      <c r="A19" s="9">
        <v>850.35</v>
      </c>
      <c r="B19" s="10">
        <v>223</v>
      </c>
      <c r="C19">
        <f t="shared" si="5"/>
        <v>215.0155679082325</v>
      </c>
      <c r="D19">
        <f t="shared" si="6"/>
        <v>388.24999999999989</v>
      </c>
      <c r="E19">
        <f t="shared" si="7"/>
        <v>7.984432091767502</v>
      </c>
      <c r="F19">
        <f t="shared" si="8"/>
        <v>1.6952689531557643E-263</v>
      </c>
      <c r="G19">
        <f t="shared" si="8"/>
        <v>3.5595941473166037E-125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3.5595941473166037E-125</v>
      </c>
      <c r="L19">
        <f t="shared" si="10"/>
        <v>7.984432091767502</v>
      </c>
      <c r="M19">
        <f t="shared" si="11"/>
        <v>63.75115582804677</v>
      </c>
      <c r="N19" s="10">
        <v>851.349999999999</v>
      </c>
      <c r="O19" s="10">
        <v>197</v>
      </c>
    </row>
    <row r="20" spans="1:15" x14ac:dyDescent="0.25">
      <c r="A20" s="9">
        <v>850.4</v>
      </c>
      <c r="B20" s="10">
        <v>226</v>
      </c>
      <c r="C20">
        <f t="shared" si="5"/>
        <v>215.02419181153155</v>
      </c>
      <c r="D20">
        <f t="shared" si="6"/>
        <v>388.19999999999993</v>
      </c>
      <c r="E20">
        <f t="shared" si="7"/>
        <v>10.975808188468449</v>
      </c>
      <c r="F20">
        <f t="shared" si="8"/>
        <v>5.4924011527165869E-262</v>
      </c>
      <c r="G20">
        <f t="shared" si="8"/>
        <v>3.9029880981917923E-124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3.9029880981917923E-124</v>
      </c>
      <c r="L20">
        <f t="shared" si="10"/>
        <v>10.975808188468449</v>
      </c>
      <c r="M20">
        <f t="shared" si="11"/>
        <v>120.46836539005105</v>
      </c>
      <c r="N20" s="10">
        <v>851.39999999999895</v>
      </c>
      <c r="O20" s="10">
        <v>221</v>
      </c>
    </row>
    <row r="21" spans="1:15" x14ac:dyDescent="0.25">
      <c r="A21" s="9">
        <v>850.45</v>
      </c>
      <c r="B21" s="10">
        <v>208</v>
      </c>
      <c r="C21">
        <f t="shared" si="5"/>
        <v>215.03281571483063</v>
      </c>
      <c r="D21">
        <f t="shared" si="6"/>
        <v>388.14999999999986</v>
      </c>
      <c r="E21">
        <f t="shared" si="7"/>
        <v>-7.0328157148306332</v>
      </c>
      <c r="F21">
        <f t="shared" si="8"/>
        <v>1.7617810426371322E-260</v>
      </c>
      <c r="G21">
        <f t="shared" si="8"/>
        <v>4.237015098732215E-123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4.237015098732215E-123</v>
      </c>
      <c r="L21">
        <f t="shared" si="10"/>
        <v>-7.0328157148306332</v>
      </c>
      <c r="M21">
        <f t="shared" si="11"/>
        <v>49.460496878768708</v>
      </c>
      <c r="N21" s="10">
        <v>851.44999999999902</v>
      </c>
      <c r="O21" s="10">
        <v>220</v>
      </c>
    </row>
    <row r="22" spans="1:15" x14ac:dyDescent="0.25">
      <c r="A22" s="9">
        <v>850.5</v>
      </c>
      <c r="B22" s="10">
        <v>230</v>
      </c>
      <c r="C22">
        <f t="shared" si="5"/>
        <v>215.04143961812969</v>
      </c>
      <c r="D22">
        <f t="shared" si="6"/>
        <v>388.09999999999991</v>
      </c>
      <c r="E22">
        <f t="shared" si="7"/>
        <v>14.958560381870313</v>
      </c>
      <c r="F22">
        <f t="shared" si="8"/>
        <v>5.5950974774736807E-259</v>
      </c>
      <c r="G22">
        <f t="shared" si="8"/>
        <v>4.5539560828563162E-122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4.5539560828563162E-122</v>
      </c>
      <c r="L22">
        <f t="shared" si="10"/>
        <v>14.958560381870313</v>
      </c>
      <c r="M22">
        <f t="shared" si="11"/>
        <v>223.75852869806013</v>
      </c>
      <c r="N22" s="10">
        <v>851.49999999999898</v>
      </c>
      <c r="O22" s="10">
        <v>201</v>
      </c>
    </row>
    <row r="23" spans="1:15" x14ac:dyDescent="0.25">
      <c r="A23" s="9">
        <v>850.54999999999905</v>
      </c>
      <c r="B23" s="10">
        <v>211</v>
      </c>
      <c r="C23">
        <f t="shared" si="5"/>
        <v>215.0500635214286</v>
      </c>
      <c r="D23">
        <f t="shared" si="6"/>
        <v>388.05000000000086</v>
      </c>
      <c r="E23">
        <f t="shared" si="7"/>
        <v>-4.0500635214285978</v>
      </c>
      <c r="F23">
        <f t="shared" si="8"/>
        <v>1.7592575503238845E-257</v>
      </c>
      <c r="G23">
        <f t="shared" si="8"/>
        <v>4.8460033082633214E-121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4.8460033082633214E-121</v>
      </c>
      <c r="L23">
        <f t="shared" si="10"/>
        <v>-4.0500635214285978</v>
      </c>
      <c r="M23">
        <f t="shared" si="11"/>
        <v>16.403014527606615</v>
      </c>
      <c r="N23" s="10">
        <v>851.54999999999905</v>
      </c>
      <c r="O23" s="10">
        <v>227</v>
      </c>
    </row>
    <row r="24" spans="1:15" x14ac:dyDescent="0.25">
      <c r="A24" s="9">
        <v>850.599999999999</v>
      </c>
      <c r="B24" s="10">
        <v>224</v>
      </c>
      <c r="C24">
        <f t="shared" si="5"/>
        <v>215.05868742472765</v>
      </c>
      <c r="D24">
        <f t="shared" si="6"/>
        <v>388.00000000000091</v>
      </c>
      <c r="E24">
        <f t="shared" si="7"/>
        <v>8.9413125752723488</v>
      </c>
      <c r="F24">
        <f t="shared" si="8"/>
        <v>5.4766783072717953E-256</v>
      </c>
      <c r="G24">
        <f t="shared" si="8"/>
        <v>5.1055744827074307E-120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5.1055744827074307E-120</v>
      </c>
      <c r="L24">
        <f t="shared" si="10"/>
        <v>8.9413125752723488</v>
      </c>
      <c r="M24">
        <f t="shared" si="11"/>
        <v>79.947070568723447</v>
      </c>
      <c r="N24" s="10">
        <v>851.599999999999</v>
      </c>
      <c r="O24" s="10">
        <v>209</v>
      </c>
    </row>
    <row r="25" spans="1:15" x14ac:dyDescent="0.25">
      <c r="A25" s="9">
        <v>850.64999999999895</v>
      </c>
      <c r="B25" s="10">
        <v>227</v>
      </c>
      <c r="C25">
        <f t="shared" si="5"/>
        <v>215.0673113280267</v>
      </c>
      <c r="D25">
        <f t="shared" si="6"/>
        <v>387.95000000000095</v>
      </c>
      <c r="E25">
        <f t="shared" si="7"/>
        <v>11.932688671973295</v>
      </c>
      <c r="F25">
        <f t="shared" si="8"/>
        <v>1.6879947120464466E-254</v>
      </c>
      <c r="G25">
        <f t="shared" si="8"/>
        <v>5.3256370836975882E-119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5.3256370836975882E-119</v>
      </c>
      <c r="L25">
        <f t="shared" si="10"/>
        <v>11.932688671973295</v>
      </c>
      <c r="M25">
        <f t="shared" si="11"/>
        <v>142.38905894223981</v>
      </c>
      <c r="N25" s="10">
        <v>851.64999999999804</v>
      </c>
      <c r="O25" s="10">
        <v>202</v>
      </c>
    </row>
    <row r="26" spans="1:15" x14ac:dyDescent="0.25">
      <c r="A26" s="9">
        <v>850.69999999999902</v>
      </c>
      <c r="B26" s="10">
        <v>221</v>
      </c>
      <c r="C26">
        <f t="shared" si="5"/>
        <v>215.07593523132579</v>
      </c>
      <c r="D26">
        <f t="shared" si="6"/>
        <v>387.90000000000089</v>
      </c>
      <c r="E26">
        <f t="shared" si="7"/>
        <v>5.9240647686742136</v>
      </c>
      <c r="F26">
        <f t="shared" si="8"/>
        <v>5.150993164260448E-253</v>
      </c>
      <c r="G26">
        <f t="shared" si="8"/>
        <v>5.5000237087418886E-118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5.5000237087418886E-118</v>
      </c>
      <c r="L26">
        <f t="shared" si="10"/>
        <v>5.9240647686742136</v>
      </c>
      <c r="M26">
        <f t="shared" si="11"/>
        <v>35.094543383447061</v>
      </c>
      <c r="N26" s="10">
        <v>851.699999999998</v>
      </c>
      <c r="O26" s="10">
        <v>182</v>
      </c>
    </row>
    <row r="27" spans="1:15" x14ac:dyDescent="0.25">
      <c r="A27" s="9">
        <v>850.74999999999898</v>
      </c>
      <c r="B27" s="10">
        <v>235</v>
      </c>
      <c r="C27">
        <f t="shared" si="5"/>
        <v>215.08455913462484</v>
      </c>
      <c r="D27">
        <f t="shared" si="6"/>
        <v>387.85000000000093</v>
      </c>
      <c r="E27">
        <f t="shared" si="7"/>
        <v>19.91544086537516</v>
      </c>
      <c r="F27">
        <f t="shared" si="8"/>
        <v>1.5562411942755969E-251</v>
      </c>
      <c r="G27">
        <f t="shared" si="8"/>
        <v>5.623718802111925E-117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5.623718802111925E-117</v>
      </c>
      <c r="L27">
        <f t="shared" si="10"/>
        <v>19.91544086537516</v>
      </c>
      <c r="M27">
        <f t="shared" si="11"/>
        <v>396.6247848622549</v>
      </c>
      <c r="N27" s="10">
        <v>851.74999999999795</v>
      </c>
      <c r="O27" s="10">
        <v>221</v>
      </c>
    </row>
    <row r="28" spans="1:15" x14ac:dyDescent="0.25">
      <c r="A28" s="9">
        <v>850.79999999999905</v>
      </c>
      <c r="B28" s="10">
        <v>203</v>
      </c>
      <c r="C28">
        <f t="shared" si="5"/>
        <v>215.09318303792392</v>
      </c>
      <c r="D28">
        <f t="shared" si="6"/>
        <v>387.80000000000086</v>
      </c>
      <c r="E28">
        <f t="shared" si="7"/>
        <v>-12.093183037923922</v>
      </c>
      <c r="F28">
        <f t="shared" si="8"/>
        <v>4.6550985799183635E-250</v>
      </c>
      <c r="G28">
        <f t="shared" si="8"/>
        <v>5.6930981867931531E-116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5.6930981867931531E-116</v>
      </c>
      <c r="L28">
        <f t="shared" si="10"/>
        <v>-12.093183037923922</v>
      </c>
      <c r="M28">
        <f t="shared" si="11"/>
        <v>146.24507598873086</v>
      </c>
      <c r="N28" s="10">
        <v>851.79999999999802</v>
      </c>
      <c r="O28" s="10">
        <v>217</v>
      </c>
    </row>
    <row r="29" spans="1:15" x14ac:dyDescent="0.25">
      <c r="A29" s="9">
        <v>850.849999999999</v>
      </c>
      <c r="B29" s="10">
        <v>251</v>
      </c>
      <c r="C29">
        <f t="shared" si="5"/>
        <v>215.10180694122297</v>
      </c>
      <c r="D29">
        <f t="shared" si="6"/>
        <v>387.75000000000091</v>
      </c>
      <c r="E29">
        <f t="shared" si="7"/>
        <v>35.898193058777025</v>
      </c>
      <c r="F29">
        <f t="shared" si="8"/>
        <v>1.3786273798650269E-248</v>
      </c>
      <c r="G29">
        <f t="shared" si="8"/>
        <v>5.706105444816807E-115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5.706105444816807E-115</v>
      </c>
      <c r="L29">
        <f t="shared" si="10"/>
        <v>35.898193058777025</v>
      </c>
      <c r="M29">
        <f t="shared" si="11"/>
        <v>1288.680264885227</v>
      </c>
      <c r="N29" s="10">
        <v>851.84999999999798</v>
      </c>
      <c r="O29" s="10">
        <v>201</v>
      </c>
    </row>
    <row r="30" spans="1:15" x14ac:dyDescent="0.25">
      <c r="A30" s="9">
        <v>850.89999999999895</v>
      </c>
      <c r="B30" s="10">
        <v>256</v>
      </c>
      <c r="C30">
        <f t="shared" si="5"/>
        <v>215.11043084452203</v>
      </c>
      <c r="D30">
        <f t="shared" si="6"/>
        <v>387.70000000000095</v>
      </c>
      <c r="E30">
        <f t="shared" si="7"/>
        <v>40.889569155477972</v>
      </c>
      <c r="F30">
        <f t="shared" si="8"/>
        <v>4.0423224936981508E-247</v>
      </c>
      <c r="G30">
        <f t="shared" si="8"/>
        <v>5.662353169571651E-114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5.662353169571651E-114</v>
      </c>
      <c r="L30">
        <f t="shared" si="10"/>
        <v>40.889569155477972</v>
      </c>
      <c r="M30">
        <f t="shared" si="11"/>
        <v>1671.9568657206155</v>
      </c>
      <c r="N30" s="10">
        <v>851.89999999999804</v>
      </c>
      <c r="O30" s="10">
        <v>229</v>
      </c>
    </row>
    <row r="31" spans="1:15" x14ac:dyDescent="0.25">
      <c r="A31" s="9">
        <v>850.94999999999902</v>
      </c>
      <c r="B31" s="10">
        <v>227</v>
      </c>
      <c r="C31">
        <f t="shared" si="5"/>
        <v>215.11905474782111</v>
      </c>
      <c r="D31">
        <f t="shared" si="6"/>
        <v>387.65000000000089</v>
      </c>
      <c r="E31">
        <f t="shared" si="7"/>
        <v>11.88094525217889</v>
      </c>
      <c r="F31">
        <f t="shared" si="8"/>
        <v>1.1734945011558544E-245</v>
      </c>
      <c r="G31">
        <f t="shared" si="8"/>
        <v>5.563142132862977E-113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5.563142132862977E-113</v>
      </c>
      <c r="L31">
        <f t="shared" si="10"/>
        <v>11.88094525217889</v>
      </c>
      <c r="M31">
        <f t="shared" si="11"/>
        <v>141.15686008527211</v>
      </c>
      <c r="N31" s="10">
        <v>851.949999999998</v>
      </c>
      <c r="O31" s="10">
        <v>207</v>
      </c>
    </row>
    <row r="32" spans="1:15" x14ac:dyDescent="0.25">
      <c r="A32" s="9">
        <v>850.99999999999898</v>
      </c>
      <c r="B32" s="10">
        <v>210</v>
      </c>
      <c r="C32">
        <f t="shared" si="5"/>
        <v>215.12767865112016</v>
      </c>
      <c r="D32">
        <f t="shared" si="6"/>
        <v>387.60000000000093</v>
      </c>
      <c r="E32">
        <f t="shared" si="7"/>
        <v>-5.1276786511201635</v>
      </c>
      <c r="F32">
        <f t="shared" si="8"/>
        <v>3.3728513508511935E-244</v>
      </c>
      <c r="G32">
        <f t="shared" si="8"/>
        <v>5.411397043775753E-112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5.411397043775753E-112</v>
      </c>
      <c r="L32">
        <f t="shared" si="10"/>
        <v>-5.1276786511201635</v>
      </c>
      <c r="M32">
        <f t="shared" si="11"/>
        <v>26.2930883491535</v>
      </c>
      <c r="N32" s="10">
        <v>851.99999999999795</v>
      </c>
      <c r="O32" s="10">
        <v>221</v>
      </c>
    </row>
    <row r="33" spans="1:15" x14ac:dyDescent="0.25">
      <c r="A33" s="9">
        <v>851.04999999999905</v>
      </c>
      <c r="B33" s="10">
        <v>217</v>
      </c>
      <c r="C33">
        <f t="shared" si="5"/>
        <v>215.13630255441925</v>
      </c>
      <c r="D33">
        <f t="shared" si="6"/>
        <v>387.55000000000086</v>
      </c>
      <c r="E33">
        <f t="shared" si="7"/>
        <v>1.8636974455807547</v>
      </c>
      <c r="F33">
        <f t="shared" si="8"/>
        <v>9.597969940206666E-243</v>
      </c>
      <c r="G33">
        <f t="shared" si="8"/>
        <v>5.2115233267070174E-111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5.2115233267070174E-111</v>
      </c>
      <c r="L33">
        <f t="shared" si="10"/>
        <v>1.8636974455807547</v>
      </c>
      <c r="M33">
        <f t="shared" si="11"/>
        <v>3.4733681686642299</v>
      </c>
      <c r="N33" s="10">
        <v>887.99999999996498</v>
      </c>
      <c r="O33" s="10">
        <v>240</v>
      </c>
    </row>
    <row r="34" spans="1:15" x14ac:dyDescent="0.25">
      <c r="A34" s="9">
        <v>851.099999999999</v>
      </c>
      <c r="B34" s="10">
        <v>215</v>
      </c>
      <c r="C34">
        <f t="shared" si="5"/>
        <v>215.1449264577183</v>
      </c>
      <c r="D34">
        <f t="shared" si="6"/>
        <v>387.50000000000091</v>
      </c>
      <c r="E34">
        <f t="shared" si="7"/>
        <v>-0.14492645771829871</v>
      </c>
      <c r="F34">
        <f t="shared" si="8"/>
        <v>2.7041302805278398E-241</v>
      </c>
      <c r="G34">
        <f t="shared" si="8"/>
        <v>4.9691947042924593E-110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4.9691947042924593E-110</v>
      </c>
      <c r="L34">
        <f t="shared" si="10"/>
        <v>-0.14492645771829871</v>
      </c>
      <c r="M34">
        <f t="shared" si="11"/>
        <v>2.1003678146773824E-2</v>
      </c>
      <c r="N34" s="10">
        <v>888.04999999996505</v>
      </c>
      <c r="O34" s="10">
        <v>253</v>
      </c>
    </row>
    <row r="35" spans="1:15" x14ac:dyDescent="0.25">
      <c r="A35" s="9">
        <v>851.14999999999895</v>
      </c>
      <c r="B35" s="10">
        <v>228</v>
      </c>
      <c r="C35">
        <f t="shared" si="5"/>
        <v>215.15355036101735</v>
      </c>
      <c r="D35">
        <f t="shared" si="6"/>
        <v>387.45000000000095</v>
      </c>
      <c r="E35">
        <f t="shared" si="7"/>
        <v>12.846449638982648</v>
      </c>
      <c r="F35">
        <f t="shared" si="8"/>
        <v>7.5429612919884909E-240</v>
      </c>
      <c r="G35">
        <f t="shared" si="8"/>
        <v>4.6910858749432256E-109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4.6910858749432256E-109</v>
      </c>
      <c r="L35">
        <f t="shared" si="10"/>
        <v>12.846449638982648</v>
      </c>
      <c r="M35">
        <f t="shared" si="11"/>
        <v>165.0312683269174</v>
      </c>
      <c r="N35" s="10">
        <v>888.09999999996501</v>
      </c>
      <c r="O35" s="10">
        <v>207</v>
      </c>
    </row>
    <row r="36" spans="1:15" x14ac:dyDescent="0.25">
      <c r="A36" s="9">
        <v>851.19999999999902</v>
      </c>
      <c r="B36" s="10">
        <v>218</v>
      </c>
      <c r="C36">
        <f t="shared" si="5"/>
        <v>215.16217426431643</v>
      </c>
      <c r="D36">
        <f t="shared" si="6"/>
        <v>387.40000000000089</v>
      </c>
      <c r="E36">
        <f t="shared" si="7"/>
        <v>2.8378257356835661</v>
      </c>
      <c r="F36">
        <f t="shared" si="8"/>
        <v>2.0831578929253219E-238</v>
      </c>
      <c r="G36">
        <f t="shared" si="8"/>
        <v>4.384567844100837E-108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4.384567844100837E-108</v>
      </c>
      <c r="L36">
        <f t="shared" si="10"/>
        <v>2.8378257356835661</v>
      </c>
      <c r="M36">
        <f t="shared" si="11"/>
        <v>8.0532549061079735</v>
      </c>
      <c r="N36" s="10">
        <v>888.14999999996496</v>
      </c>
      <c r="O36" s="10">
        <v>220</v>
      </c>
    </row>
    <row r="37" spans="1:15" x14ac:dyDescent="0.25">
      <c r="A37" s="9">
        <v>851.24999999999898</v>
      </c>
      <c r="B37" s="10">
        <v>245</v>
      </c>
      <c r="C37">
        <f t="shared" si="5"/>
        <v>215.17079816761549</v>
      </c>
      <c r="D37">
        <f t="shared" si="6"/>
        <v>387.35000000000093</v>
      </c>
      <c r="E37">
        <f t="shared" si="7"/>
        <v>29.829201832384513</v>
      </c>
      <c r="F37">
        <f t="shared" si="8"/>
        <v>5.6959811025958797E-237</v>
      </c>
      <c r="G37">
        <f t="shared" si="8"/>
        <v>4.0573852634841045E-107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4.0573852634841045E-107</v>
      </c>
      <c r="L37">
        <f t="shared" si="10"/>
        <v>29.829201832384513</v>
      </c>
      <c r="M37">
        <f t="shared" si="11"/>
        <v>889.78128195713157</v>
      </c>
      <c r="N37" s="10">
        <v>888.19999999996503</v>
      </c>
      <c r="O37" s="10">
        <v>236</v>
      </c>
    </row>
    <row r="38" spans="1:15" x14ac:dyDescent="0.25">
      <c r="A38" s="9">
        <v>851.29999999999905</v>
      </c>
      <c r="B38" s="10">
        <v>230</v>
      </c>
      <c r="C38">
        <f t="shared" si="5"/>
        <v>215.17942207091457</v>
      </c>
      <c r="D38">
        <f t="shared" si="6"/>
        <v>387.30000000000086</v>
      </c>
      <c r="E38">
        <f t="shared" si="7"/>
        <v>14.820577929085431</v>
      </c>
      <c r="F38">
        <f t="shared" si="8"/>
        <v>1.5419877827952742E-235</v>
      </c>
      <c r="G38">
        <f t="shared" si="8"/>
        <v>3.7173353557204599E-106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3.7173353557204599E-106</v>
      </c>
      <c r="L38">
        <f t="shared" si="10"/>
        <v>14.820577929085431</v>
      </c>
      <c r="M38">
        <f t="shared" si="11"/>
        <v>219.6495301520942</v>
      </c>
      <c r="N38" s="10">
        <v>888.24999999996498</v>
      </c>
      <c r="O38" s="10">
        <v>218</v>
      </c>
    </row>
    <row r="39" spans="1:15" x14ac:dyDescent="0.25">
      <c r="A39" s="9">
        <v>851.349999999999</v>
      </c>
      <c r="B39" s="10">
        <v>197</v>
      </c>
      <c r="C39">
        <f t="shared" si="5"/>
        <v>215.18804597421362</v>
      </c>
      <c r="D39">
        <f t="shared" si="6"/>
        <v>387.25000000000091</v>
      </c>
      <c r="E39">
        <f t="shared" si="7"/>
        <v>-18.188045974213622</v>
      </c>
      <c r="F39">
        <f t="shared" si="8"/>
        <v>4.1329425422108359E-234</v>
      </c>
      <c r="G39">
        <f t="shared" si="8"/>
        <v>3.3719667140112666E-105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3.3719667140112666E-105</v>
      </c>
      <c r="L39">
        <f t="shared" si="10"/>
        <v>-18.188045974213622</v>
      </c>
      <c r="M39">
        <f t="shared" si="11"/>
        <v>330.80501636010837</v>
      </c>
      <c r="N39" s="10">
        <v>888.29999999996505</v>
      </c>
      <c r="O39" s="10">
        <v>223</v>
      </c>
    </row>
    <row r="40" spans="1:15" x14ac:dyDescent="0.25">
      <c r="A40" s="9">
        <v>851.39999999999895</v>
      </c>
      <c r="B40" s="10">
        <v>221</v>
      </c>
      <c r="C40">
        <f t="shared" si="5"/>
        <v>215.19666987751268</v>
      </c>
      <c r="D40">
        <f t="shared" si="6"/>
        <v>387.20000000000095</v>
      </c>
      <c r="E40">
        <f t="shared" si="7"/>
        <v>5.8033301224873242</v>
      </c>
      <c r="F40">
        <f t="shared" si="8"/>
        <v>1.0967404063862911E-232</v>
      </c>
      <c r="G40">
        <f t="shared" si="8"/>
        <v>3.0283136717020774E-104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3.0283136717020774E-104</v>
      </c>
      <c r="L40">
        <f t="shared" si="10"/>
        <v>5.8033301224873242</v>
      </c>
      <c r="M40">
        <f t="shared" si="11"/>
        <v>33.678640510568741</v>
      </c>
      <c r="N40" s="10">
        <v>888.34999999996501</v>
      </c>
      <c r="O40" s="10">
        <v>220</v>
      </c>
    </row>
    <row r="41" spans="1:15" x14ac:dyDescent="0.25">
      <c r="A41" s="9">
        <v>851.44999999999902</v>
      </c>
      <c r="B41" s="10">
        <v>220</v>
      </c>
      <c r="C41">
        <f t="shared" si="5"/>
        <v>215.20529378081176</v>
      </c>
      <c r="D41">
        <f t="shared" si="6"/>
        <v>387.15000000000089</v>
      </c>
      <c r="E41">
        <f t="shared" si="7"/>
        <v>4.7947062191882424</v>
      </c>
      <c r="F41">
        <f t="shared" si="8"/>
        <v>2.881471725974831E-231</v>
      </c>
      <c r="G41">
        <f t="shared" si="8"/>
        <v>2.6926783429614764E-103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2.6926783429614764E-103</v>
      </c>
      <c r="L41">
        <f t="shared" si="10"/>
        <v>4.7947062191882424</v>
      </c>
      <c r="M41">
        <f t="shared" si="11"/>
        <v>22.989207728322409</v>
      </c>
      <c r="N41" s="10">
        <v>888.39999999996496</v>
      </c>
      <c r="O41" s="10">
        <v>231</v>
      </c>
    </row>
    <row r="42" spans="1:15" x14ac:dyDescent="0.25">
      <c r="A42" s="9">
        <v>851.49999999999898</v>
      </c>
      <c r="B42" s="10">
        <v>201</v>
      </c>
      <c r="C42">
        <f t="shared" si="5"/>
        <v>215.21391768411081</v>
      </c>
      <c r="D42">
        <f t="shared" si="6"/>
        <v>387.10000000000093</v>
      </c>
      <c r="E42">
        <f t="shared" si="7"/>
        <v>-14.213917684110811</v>
      </c>
      <c r="F42">
        <f t="shared" si="8"/>
        <v>7.4953328325180647E-230</v>
      </c>
      <c r="G42">
        <f t="shared" si="8"/>
        <v>2.3704682308073462E-102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2.3704682308073462E-102</v>
      </c>
      <c r="L42">
        <f t="shared" si="10"/>
        <v>-14.213917684110811</v>
      </c>
      <c r="M42">
        <f t="shared" si="11"/>
        <v>202.03545593067804</v>
      </c>
      <c r="N42" s="10">
        <v>888.44999999996503</v>
      </c>
      <c r="O42" s="10">
        <v>214</v>
      </c>
    </row>
    <row r="43" spans="1:15" x14ac:dyDescent="0.25">
      <c r="A43" s="9">
        <v>851.54999999999905</v>
      </c>
      <c r="B43" s="10">
        <v>227</v>
      </c>
      <c r="C43">
        <f t="shared" si="5"/>
        <v>215.22254158740989</v>
      </c>
      <c r="D43">
        <f t="shared" si="6"/>
        <v>387.05000000000086</v>
      </c>
      <c r="E43">
        <f t="shared" si="7"/>
        <v>11.777458412590107</v>
      </c>
      <c r="F43">
        <f t="shared" si="8"/>
        <v>1.9303387304104662E-228</v>
      </c>
      <c r="G43">
        <f t="shared" si="8"/>
        <v>2.0660928887308536E-101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2.0660928887308536E-101</v>
      </c>
      <c r="L43">
        <f t="shared" si="10"/>
        <v>11.777458412590107</v>
      </c>
      <c r="M43">
        <f t="shared" si="11"/>
        <v>138.70852666028949</v>
      </c>
      <c r="N43" s="10">
        <v>888.49999999996498</v>
      </c>
      <c r="O43" s="10">
        <v>206</v>
      </c>
    </row>
    <row r="44" spans="1:15" x14ac:dyDescent="0.25">
      <c r="A44" s="9">
        <v>851.599999999999</v>
      </c>
      <c r="B44" s="10">
        <v>209</v>
      </c>
      <c r="C44">
        <f t="shared" si="5"/>
        <v>215.23116549070895</v>
      </c>
      <c r="D44">
        <f t="shared" si="6"/>
        <v>387.00000000000091</v>
      </c>
      <c r="E44">
        <f t="shared" si="7"/>
        <v>-6.2311654907089462</v>
      </c>
      <c r="F44">
        <f t="shared" si="8"/>
        <v>4.9220063324973388E-227</v>
      </c>
      <c r="G44">
        <f t="shared" si="8"/>
        <v>1.7829188982204193E-100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1.7829188982204193E-100</v>
      </c>
      <c r="L44">
        <f t="shared" si="10"/>
        <v>-6.2311654907089462</v>
      </c>
      <c r="M44">
        <f t="shared" si="11"/>
        <v>38.827423372602063</v>
      </c>
      <c r="N44" s="10">
        <v>888.54999999996505</v>
      </c>
      <c r="O44" s="10">
        <v>220</v>
      </c>
    </row>
    <row r="45" spans="1:15" x14ac:dyDescent="0.25">
      <c r="A45" s="9">
        <v>851.64999999999804</v>
      </c>
      <c r="B45" s="10">
        <v>202</v>
      </c>
      <c r="C45">
        <f t="shared" si="5"/>
        <v>215.23978939400786</v>
      </c>
      <c r="D45">
        <f t="shared" si="6"/>
        <v>386.95000000000186</v>
      </c>
      <c r="E45">
        <f t="shared" si="7"/>
        <v>-13.239789394007857</v>
      </c>
      <c r="F45">
        <f t="shared" si="8"/>
        <v>1.2425585255180213E-225</v>
      </c>
      <c r="G45">
        <f t="shared" si="8"/>
        <v>1.5232787215709571E-99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1.5232787215709571E-99</v>
      </c>
      <c r="L45">
        <f t="shared" si="10"/>
        <v>-13.239789394007857</v>
      </c>
      <c r="M45">
        <f t="shared" si="11"/>
        <v>175.29202319768294</v>
      </c>
      <c r="N45" s="10">
        <v>888.59999999996501</v>
      </c>
      <c r="O45" s="10">
        <v>223</v>
      </c>
    </row>
    <row r="46" spans="1:15" x14ac:dyDescent="0.25">
      <c r="A46" s="9">
        <v>851.699999999998</v>
      </c>
      <c r="B46" s="10">
        <v>182</v>
      </c>
      <c r="C46">
        <f t="shared" si="5"/>
        <v>215.24841329730691</v>
      </c>
      <c r="D46">
        <f t="shared" si="6"/>
        <v>386.90000000000191</v>
      </c>
      <c r="E46">
        <f t="shared" si="7"/>
        <v>-33.248413297306911</v>
      </c>
      <c r="F46">
        <f t="shared" si="8"/>
        <v>3.1056862601588835E-224</v>
      </c>
      <c r="G46">
        <f t="shared" si="8"/>
        <v>1.2885260543190823E-98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1.2885260543190823E-98</v>
      </c>
      <c r="L46">
        <f t="shared" si="10"/>
        <v>-33.248413297306911</v>
      </c>
      <c r="M46">
        <f t="shared" si="11"/>
        <v>1105.456986788535</v>
      </c>
      <c r="N46" s="10">
        <v>888.64999999996496</v>
      </c>
      <c r="O46" s="10">
        <v>228</v>
      </c>
    </row>
    <row r="47" spans="1:15" x14ac:dyDescent="0.25">
      <c r="A47" s="9">
        <v>851.74999999999795</v>
      </c>
      <c r="B47" s="10">
        <v>221</v>
      </c>
      <c r="C47">
        <f t="shared" si="5"/>
        <v>215.25703720060596</v>
      </c>
      <c r="D47">
        <f t="shared" si="6"/>
        <v>386.85000000000196</v>
      </c>
      <c r="E47">
        <f t="shared" si="7"/>
        <v>5.7429627993940358</v>
      </c>
      <c r="F47">
        <f t="shared" si="8"/>
        <v>7.6853623712490524E-223</v>
      </c>
      <c r="G47">
        <f t="shared" si="8"/>
        <v>1.079128283267949E-97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1.079128283267949E-97</v>
      </c>
      <c r="L47">
        <f t="shared" si="10"/>
        <v>5.7429627993940358</v>
      </c>
      <c r="M47">
        <f t="shared" si="11"/>
        <v>32.981621715223781</v>
      </c>
      <c r="N47" s="10">
        <v>888.69999999996503</v>
      </c>
      <c r="O47" s="10">
        <v>222</v>
      </c>
    </row>
    <row r="48" spans="1:15" x14ac:dyDescent="0.25">
      <c r="A48" s="9">
        <v>851.79999999999802</v>
      </c>
      <c r="B48" s="10">
        <v>217</v>
      </c>
      <c r="C48">
        <f t="shared" si="5"/>
        <v>215.26566110390505</v>
      </c>
      <c r="D48">
        <f t="shared" si="6"/>
        <v>386.80000000000189</v>
      </c>
      <c r="E48">
        <f t="shared" si="7"/>
        <v>1.734338896094954</v>
      </c>
      <c r="F48">
        <f t="shared" si="8"/>
        <v>1.882942943842095E-221</v>
      </c>
      <c r="G48">
        <f t="shared" si="8"/>
        <v>8.9478560313301276E-97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8.9478560313301276E-97</v>
      </c>
      <c r="L48">
        <f t="shared" si="10"/>
        <v>1.734338896094954</v>
      </c>
      <c r="M48">
        <f t="shared" si="11"/>
        <v>3.0079314065078635</v>
      </c>
      <c r="N48" s="10">
        <v>888.74999999996498</v>
      </c>
      <c r="O48" s="10">
        <v>222</v>
      </c>
    </row>
    <row r="49" spans="1:15" x14ac:dyDescent="0.25">
      <c r="A49" s="9">
        <v>851.84999999999798</v>
      </c>
      <c r="B49" s="10">
        <v>201</v>
      </c>
      <c r="C49">
        <f t="shared" si="5"/>
        <v>215.2742850072041</v>
      </c>
      <c r="D49">
        <f t="shared" si="6"/>
        <v>386.75000000000193</v>
      </c>
      <c r="E49">
        <f t="shared" si="7"/>
        <v>-14.274285007204099</v>
      </c>
      <c r="F49">
        <f t="shared" si="8"/>
        <v>4.5674732540139577E-220</v>
      </c>
      <c r="G49">
        <f t="shared" si="8"/>
        <v>7.3456620178263423E-96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7.3456620178263423E-96</v>
      </c>
      <c r="L49">
        <f t="shared" si="10"/>
        <v>-14.274285007204099</v>
      </c>
      <c r="M49">
        <f t="shared" si="11"/>
        <v>203.75521246689175</v>
      </c>
      <c r="N49" s="10">
        <v>888.79999999996505</v>
      </c>
      <c r="O49" s="10">
        <v>225</v>
      </c>
    </row>
    <row r="50" spans="1:15" x14ac:dyDescent="0.25">
      <c r="A50" s="9">
        <v>851.89999999999804</v>
      </c>
      <c r="B50" s="10">
        <v>229</v>
      </c>
      <c r="C50">
        <f t="shared" si="5"/>
        <v>215.28290891050318</v>
      </c>
      <c r="D50">
        <f t="shared" si="6"/>
        <v>386.70000000000186</v>
      </c>
      <c r="E50">
        <f t="shared" si="7"/>
        <v>13.717091089496819</v>
      </c>
      <c r="F50">
        <f t="shared" si="8"/>
        <v>1.0969350338923209E-218</v>
      </c>
      <c r="G50">
        <f t="shared" si="8"/>
        <v>5.970475742191569E-95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5.970475742191569E-95</v>
      </c>
      <c r="L50">
        <f t="shared" si="10"/>
        <v>13.717091089496819</v>
      </c>
      <c r="M50">
        <f t="shared" si="11"/>
        <v>188.15858795755301</v>
      </c>
      <c r="N50" s="10">
        <v>888.84999999996501</v>
      </c>
      <c r="O50" s="10">
        <v>220</v>
      </c>
    </row>
    <row r="51" spans="1:15" x14ac:dyDescent="0.25">
      <c r="A51" s="9">
        <v>851.949999999998</v>
      </c>
      <c r="B51" s="10">
        <v>207</v>
      </c>
      <c r="C51">
        <f t="shared" si="5"/>
        <v>215.29153281380223</v>
      </c>
      <c r="D51">
        <f t="shared" si="6"/>
        <v>386.65000000000191</v>
      </c>
      <c r="E51">
        <f t="shared" si="7"/>
        <v>-8.2915328138022346</v>
      </c>
      <c r="F51">
        <f t="shared" si="8"/>
        <v>2.6082657782157728E-217</v>
      </c>
      <c r="G51">
        <f t="shared" si="8"/>
        <v>4.8045528613080252E-94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4.8045528613080252E-94</v>
      </c>
      <c r="L51">
        <f t="shared" si="10"/>
        <v>-8.2915328138022346</v>
      </c>
      <c r="M51">
        <f t="shared" si="11"/>
        <v>68.749516402359205</v>
      </c>
      <c r="N51" s="10">
        <v>888.89999999996496</v>
      </c>
      <c r="O51" s="10">
        <v>203</v>
      </c>
    </row>
    <row r="52" spans="1:15" x14ac:dyDescent="0.25">
      <c r="A52" s="9">
        <v>851.99999999999795</v>
      </c>
      <c r="B52" s="10">
        <v>221</v>
      </c>
      <c r="C52">
        <f t="shared" si="5"/>
        <v>215.30015671710129</v>
      </c>
      <c r="D52">
        <f t="shared" si="6"/>
        <v>386.60000000000196</v>
      </c>
      <c r="E52">
        <f t="shared" si="7"/>
        <v>5.699843282898712</v>
      </c>
      <c r="F52">
        <f t="shared" si="8"/>
        <v>6.1402891252694698E-216</v>
      </c>
      <c r="G52">
        <f t="shared" si="8"/>
        <v>3.8279217872008351E-93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3.8279217872008351E-93</v>
      </c>
      <c r="L52">
        <f t="shared" si="10"/>
        <v>5.699843282898712</v>
      </c>
      <c r="M52">
        <f t="shared" si="11"/>
        <v>32.488213449605567</v>
      </c>
      <c r="N52" s="10">
        <v>888.94999999996503</v>
      </c>
      <c r="O52" s="10">
        <v>209</v>
      </c>
    </row>
    <row r="53" spans="1:15" x14ac:dyDescent="0.25">
      <c r="A53" s="9">
        <v>852.04999999999802</v>
      </c>
      <c r="B53" s="10">
        <v>199</v>
      </c>
      <c r="C53">
        <f t="shared" si="5"/>
        <v>215.30878062040037</v>
      </c>
      <c r="D53">
        <f t="shared" si="6"/>
        <v>386.55000000000189</v>
      </c>
      <c r="E53">
        <f t="shared" si="7"/>
        <v>-16.30878062040037</v>
      </c>
      <c r="F53">
        <f t="shared" si="8"/>
        <v>1.4311720320592387E-214</v>
      </c>
      <c r="G53">
        <f t="shared" si="8"/>
        <v>3.0195288053504176E-92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3.0195288053504176E-92</v>
      </c>
      <c r="L53">
        <f t="shared" si="10"/>
        <v>-16.30878062040037</v>
      </c>
      <c r="M53">
        <f t="shared" si="11"/>
        <v>265.97632532434665</v>
      </c>
      <c r="N53" s="10">
        <v>888.99999999996498</v>
      </c>
      <c r="O53" s="10">
        <v>215</v>
      </c>
    </row>
    <row r="54" spans="1:15" x14ac:dyDescent="0.25">
      <c r="A54" s="9">
        <v>852.09999999999798</v>
      </c>
      <c r="B54" s="10">
        <v>222</v>
      </c>
      <c r="C54">
        <f t="shared" si="5"/>
        <v>215.31740452369942</v>
      </c>
      <c r="D54">
        <f t="shared" si="6"/>
        <v>386.50000000000193</v>
      </c>
      <c r="E54">
        <f t="shared" si="7"/>
        <v>6.6825954763005768</v>
      </c>
      <c r="F54">
        <f t="shared" si="8"/>
        <v>3.3026374560321649E-213</v>
      </c>
      <c r="G54">
        <f t="shared" si="8"/>
        <v>2.3582038287752924E-91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2.3582038287752924E-91</v>
      </c>
      <c r="L54">
        <f t="shared" si="10"/>
        <v>6.6825954763005768</v>
      </c>
      <c r="M54">
        <f t="shared" si="11"/>
        <v>44.657082299872933</v>
      </c>
    </row>
    <row r="55" spans="1:15" x14ac:dyDescent="0.25">
      <c r="A55" s="9">
        <v>852.14999999999804</v>
      </c>
      <c r="B55" s="10">
        <v>233</v>
      </c>
      <c r="C55">
        <f t="shared" si="5"/>
        <v>215.3260284269985</v>
      </c>
      <c r="D55">
        <f t="shared" si="6"/>
        <v>386.45000000000186</v>
      </c>
      <c r="E55">
        <f t="shared" si="7"/>
        <v>17.673971573001495</v>
      </c>
      <c r="F55">
        <f t="shared" si="8"/>
        <v>7.5456386771575141E-212</v>
      </c>
      <c r="G55">
        <f t="shared" si="8"/>
        <v>1.8234318865320691E-90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1.8234318865320691E-90</v>
      </c>
      <c r="L55">
        <f t="shared" si="10"/>
        <v>17.673971573001495</v>
      </c>
      <c r="M55">
        <f t="shared" si="11"/>
        <v>312.36927116326495</v>
      </c>
    </row>
    <row r="56" spans="1:15" x14ac:dyDescent="0.25">
      <c r="A56" s="9">
        <v>852.199999999998</v>
      </c>
      <c r="B56" s="10">
        <v>250</v>
      </c>
      <c r="C56">
        <f t="shared" si="5"/>
        <v>215.33465233029756</v>
      </c>
      <c r="D56">
        <f t="shared" si="6"/>
        <v>386.40000000000191</v>
      </c>
      <c r="E56">
        <f t="shared" si="7"/>
        <v>34.665347669702442</v>
      </c>
      <c r="F56">
        <f t="shared" si="8"/>
        <v>1.7068570491943904E-210</v>
      </c>
      <c r="G56">
        <f t="shared" si="8"/>
        <v>1.395930485292995E-89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1.395930485292995E-89</v>
      </c>
      <c r="L56">
        <f t="shared" si="10"/>
        <v>34.665347669702442</v>
      </c>
      <c r="M56">
        <f t="shared" si="11"/>
        <v>1201.6863290613444</v>
      </c>
    </row>
    <row r="57" spans="1:15" x14ac:dyDescent="0.25">
      <c r="A57" s="9">
        <v>852.24999999999795</v>
      </c>
      <c r="B57" s="10">
        <v>221</v>
      </c>
      <c r="C57">
        <f t="shared" si="5"/>
        <v>215.34327623359661</v>
      </c>
      <c r="D57">
        <f t="shared" si="6"/>
        <v>386.35000000000196</v>
      </c>
      <c r="E57">
        <f t="shared" si="7"/>
        <v>5.6567237664033883</v>
      </c>
      <c r="F57">
        <f t="shared" si="8"/>
        <v>3.8226482459778501E-209</v>
      </c>
      <c r="G57">
        <f t="shared" si="8"/>
        <v>1.0580448564104245E-88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1.0580448564104245E-88</v>
      </c>
      <c r="L57">
        <f t="shared" si="10"/>
        <v>5.6567237664033883</v>
      </c>
      <c r="M57">
        <f t="shared" si="11"/>
        <v>31.998523769392936</v>
      </c>
    </row>
    <row r="58" spans="1:15" x14ac:dyDescent="0.25">
      <c r="A58" s="9">
        <v>852.29999999999802</v>
      </c>
      <c r="B58" s="10">
        <v>198</v>
      </c>
      <c r="C58">
        <f t="shared" si="5"/>
        <v>215.35190013689569</v>
      </c>
      <c r="D58">
        <f t="shared" si="6"/>
        <v>386.30000000000189</v>
      </c>
      <c r="E58">
        <f t="shared" si="7"/>
        <v>-17.351900136895694</v>
      </c>
      <c r="F58">
        <f t="shared" si="8"/>
        <v>8.4761291467283968E-208</v>
      </c>
      <c r="G58">
        <f t="shared" si="8"/>
        <v>7.9398154961274321E-88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7.9398154961274321E-88</v>
      </c>
      <c r="L58">
        <f t="shared" si="10"/>
        <v>-17.351900136895694</v>
      </c>
      <c r="M58">
        <f t="shared" si="11"/>
        <v>301.08843836080081</v>
      </c>
    </row>
    <row r="59" spans="1:15" x14ac:dyDescent="0.25">
      <c r="A59" s="9">
        <v>852.34999999999798</v>
      </c>
      <c r="B59" s="10">
        <v>228</v>
      </c>
      <c r="C59">
        <f t="shared" si="5"/>
        <v>215.36052404019475</v>
      </c>
      <c r="D59">
        <f t="shared" si="6"/>
        <v>386.25000000000193</v>
      </c>
      <c r="E59">
        <f t="shared" si="7"/>
        <v>12.639475959805253</v>
      </c>
      <c r="F59">
        <f t="shared" si="8"/>
        <v>1.8607877376659546E-206</v>
      </c>
      <c r="G59">
        <f t="shared" si="8"/>
        <v>5.8990595797351913E-87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5.8990595797351913E-87</v>
      </c>
      <c r="L59">
        <f t="shared" si="10"/>
        <v>12.639475959805253</v>
      </c>
      <c r="M59">
        <f t="shared" si="11"/>
        <v>159.75635253849492</v>
      </c>
    </row>
    <row r="60" spans="1:15" x14ac:dyDescent="0.25">
      <c r="A60" s="9">
        <v>852.39999999999804</v>
      </c>
      <c r="B60" s="10">
        <v>231</v>
      </c>
      <c r="C60">
        <f t="shared" si="5"/>
        <v>215.36914794349383</v>
      </c>
      <c r="D60">
        <f t="shared" si="6"/>
        <v>386.20000000000186</v>
      </c>
      <c r="E60">
        <f t="shared" si="7"/>
        <v>15.630852056506171</v>
      </c>
      <c r="F60">
        <f t="shared" si="8"/>
        <v>4.0444749272340219E-205</v>
      </c>
      <c r="G60">
        <f t="shared" si="8"/>
        <v>4.3393151865888762E-86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4.3393151865888762E-86</v>
      </c>
      <c r="L60">
        <f t="shared" si="10"/>
        <v>15.630852056506171</v>
      </c>
      <c r="M60">
        <f t="shared" si="11"/>
        <v>244.32353601238322</v>
      </c>
    </row>
    <row r="61" spans="1:15" x14ac:dyDescent="0.25">
      <c r="A61" s="9">
        <v>852.449999999998</v>
      </c>
      <c r="B61" s="10">
        <v>205</v>
      </c>
      <c r="C61">
        <f t="shared" si="5"/>
        <v>215.37777184679288</v>
      </c>
      <c r="D61">
        <f t="shared" si="6"/>
        <v>386.15000000000191</v>
      </c>
      <c r="E61">
        <f t="shared" si="7"/>
        <v>-10.377771846792882</v>
      </c>
      <c r="F61">
        <f t="shared" si="8"/>
        <v>8.7034913338752326E-204</v>
      </c>
      <c r="G61">
        <f t="shared" si="8"/>
        <v>3.1602806487498047E-85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3.1602806487498047E-85</v>
      </c>
      <c r="L61">
        <f t="shared" si="10"/>
        <v>-10.377771846792882</v>
      </c>
      <c r="M61">
        <f t="shared" si="11"/>
        <v>107.69814850408694</v>
      </c>
    </row>
    <row r="62" spans="1:15" x14ac:dyDescent="0.25">
      <c r="A62" s="9">
        <v>852.49999999999795</v>
      </c>
      <c r="B62" s="10">
        <v>192</v>
      </c>
      <c r="C62">
        <f t="shared" si="5"/>
        <v>215.38639575009194</v>
      </c>
      <c r="D62">
        <f t="shared" si="6"/>
        <v>386.10000000000196</v>
      </c>
      <c r="E62">
        <f t="shared" si="7"/>
        <v>-23.386395750091935</v>
      </c>
      <c r="F62">
        <f t="shared" si="8"/>
        <v>1.8543465335419792E-202</v>
      </c>
      <c r="G62">
        <f t="shared" si="8"/>
        <v>2.2787472060892283E-84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2.2787472060892283E-84</v>
      </c>
      <c r="L62">
        <f t="shared" si="10"/>
        <v>-23.386395750091935</v>
      </c>
      <c r="M62">
        <f t="shared" si="11"/>
        <v>546.92350617991815</v>
      </c>
    </row>
    <row r="63" spans="1:15" x14ac:dyDescent="0.25">
      <c r="A63" s="9">
        <v>852.54999999999802</v>
      </c>
      <c r="B63" s="10">
        <v>222</v>
      </c>
      <c r="C63">
        <f t="shared" si="5"/>
        <v>215.39501965339102</v>
      </c>
      <c r="D63">
        <f t="shared" si="6"/>
        <v>386.05000000000189</v>
      </c>
      <c r="E63">
        <f t="shared" si="7"/>
        <v>6.6049803466089827</v>
      </c>
      <c r="F63">
        <f t="shared" si="8"/>
        <v>3.9115990689532551E-201</v>
      </c>
      <c r="G63">
        <f t="shared" si="8"/>
        <v>1.6267944732327883E-83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1.6267944732327883E-83</v>
      </c>
      <c r="L63">
        <f t="shared" si="10"/>
        <v>6.6049803466089827</v>
      </c>
      <c r="M63">
        <f t="shared" si="11"/>
        <v>43.625765379090915</v>
      </c>
    </row>
    <row r="64" spans="1:15" x14ac:dyDescent="0.25">
      <c r="A64" s="9">
        <v>852.59999999999798</v>
      </c>
      <c r="B64" s="10">
        <v>207</v>
      </c>
      <c r="C64">
        <f t="shared" si="5"/>
        <v>215.40364355669007</v>
      </c>
      <c r="D64">
        <f t="shared" si="6"/>
        <v>386.00000000000193</v>
      </c>
      <c r="E64">
        <f t="shared" si="7"/>
        <v>-8.4036435566900707</v>
      </c>
      <c r="F64">
        <f t="shared" si="8"/>
        <v>8.1692805929620354E-200</v>
      </c>
      <c r="G64">
        <f t="shared" si="8"/>
        <v>1.1498343251262709E-82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1.1498343251262709E-82</v>
      </c>
      <c r="L64">
        <f t="shared" si="10"/>
        <v>-8.4036435566900707</v>
      </c>
      <c r="M64">
        <f t="shared" si="11"/>
        <v>70.621225027898547</v>
      </c>
    </row>
    <row r="65" spans="1:13" x14ac:dyDescent="0.25">
      <c r="A65" s="9">
        <v>852.64999999999804</v>
      </c>
      <c r="B65" s="10">
        <v>228</v>
      </c>
      <c r="C65">
        <f t="shared" si="5"/>
        <v>215.41226745998915</v>
      </c>
      <c r="D65">
        <f t="shared" si="6"/>
        <v>385.95000000000186</v>
      </c>
      <c r="E65">
        <f t="shared" si="7"/>
        <v>12.587732540010848</v>
      </c>
      <c r="F65">
        <f t="shared" si="8"/>
        <v>1.6891932372122973E-198</v>
      </c>
      <c r="G65">
        <f t="shared" si="8"/>
        <v>8.0464421231014859E-82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8.0464421231014859E-82</v>
      </c>
      <c r="L65">
        <f t="shared" si="10"/>
        <v>12.587732540010848</v>
      </c>
      <c r="M65">
        <f t="shared" si="11"/>
        <v>158.45101049884795</v>
      </c>
    </row>
    <row r="66" spans="1:13" x14ac:dyDescent="0.25">
      <c r="A66" s="9">
        <v>852.699999999998</v>
      </c>
      <c r="B66" s="10">
        <v>221</v>
      </c>
      <c r="C66">
        <f t="shared" si="5"/>
        <v>215.42089136328821</v>
      </c>
      <c r="D66">
        <f t="shared" si="6"/>
        <v>385.90000000000191</v>
      </c>
      <c r="E66">
        <f t="shared" si="7"/>
        <v>5.5791086367117941</v>
      </c>
      <c r="F66">
        <f t="shared" si="8"/>
        <v>3.4581266650162903E-197</v>
      </c>
      <c r="G66">
        <f t="shared" si="8"/>
        <v>5.5749189292146162E-81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5.5749189292146162E-81</v>
      </c>
      <c r="L66">
        <f t="shared" si="10"/>
        <v>5.5791086367117941</v>
      </c>
      <c r="M66">
        <f t="shared" si="11"/>
        <v>31.126453180232133</v>
      </c>
    </row>
    <row r="67" spans="1:13" x14ac:dyDescent="0.25">
      <c r="A67" s="9">
        <v>852.74999999999704</v>
      </c>
      <c r="B67" s="10">
        <v>231</v>
      </c>
      <c r="C67">
        <f t="shared" si="5"/>
        <v>215.42951526658712</v>
      </c>
      <c r="D67">
        <f t="shared" si="6"/>
        <v>385.85000000000286</v>
      </c>
      <c r="E67">
        <f t="shared" si="7"/>
        <v>15.570484733412883</v>
      </c>
      <c r="F67">
        <f t="shared" si="8"/>
        <v>7.0092007868382572E-196</v>
      </c>
      <c r="G67">
        <f t="shared" si="8"/>
        <v>3.8241882468112352E-80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3.8241882468112352E-80</v>
      </c>
      <c r="L67">
        <f t="shared" si="10"/>
        <v>15.570484733412883</v>
      </c>
      <c r="M67">
        <f t="shared" si="11"/>
        <v>242.43999483344365</v>
      </c>
    </row>
    <row r="68" spans="1:13" x14ac:dyDescent="0.25">
      <c r="A68" s="9">
        <v>852.799999999997</v>
      </c>
      <c r="B68" s="10">
        <v>236</v>
      </c>
      <c r="C68">
        <f t="shared" si="5"/>
        <v>215.43813916988617</v>
      </c>
      <c r="D68">
        <f t="shared" si="6"/>
        <v>385.80000000000291</v>
      </c>
      <c r="E68">
        <f t="shared" si="7"/>
        <v>20.561860830113829</v>
      </c>
      <c r="F68">
        <f t="shared" si="8"/>
        <v>1.4065725808927489E-194</v>
      </c>
      <c r="G68">
        <f t="shared" si="8"/>
        <v>2.5972036848527579E-79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2.5972036848527579E-79</v>
      </c>
      <c r="L68">
        <f t="shared" si="10"/>
        <v>20.561860830113829</v>
      </c>
      <c r="M68">
        <f t="shared" si="11"/>
        <v>422.7901207969694</v>
      </c>
    </row>
    <row r="69" spans="1:13" x14ac:dyDescent="0.25">
      <c r="A69" s="9">
        <v>852.84999999999695</v>
      </c>
      <c r="B69" s="10">
        <v>235</v>
      </c>
      <c r="C69">
        <f t="shared" si="5"/>
        <v>215.44676307318522</v>
      </c>
      <c r="D69">
        <f t="shared" si="6"/>
        <v>385.75000000000296</v>
      </c>
      <c r="E69">
        <f t="shared" si="7"/>
        <v>19.553236926814776</v>
      </c>
      <c r="F69">
        <f t="shared" si="8"/>
        <v>2.7946140307531038E-193</v>
      </c>
      <c r="G69">
        <f t="shared" si="8"/>
        <v>1.7463802051869023E-78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1.7463802051869023E-78</v>
      </c>
      <c r="L69">
        <f t="shared" si="10"/>
        <v>19.553236926814776</v>
      </c>
      <c r="M69">
        <f t="shared" si="11"/>
        <v>382.32907431615297</v>
      </c>
    </row>
    <row r="70" spans="1:13" x14ac:dyDescent="0.25">
      <c r="A70" s="9">
        <v>852.89999999999702</v>
      </c>
      <c r="B70" s="10">
        <v>213</v>
      </c>
      <c r="C70">
        <f t="shared" si="5"/>
        <v>215.45538697648431</v>
      </c>
      <c r="D70">
        <f t="shared" si="6"/>
        <v>385.70000000000289</v>
      </c>
      <c r="E70">
        <f t="shared" si="7"/>
        <v>-2.4553869764843057</v>
      </c>
      <c r="F70">
        <f t="shared" si="8"/>
        <v>5.4972762896378474E-192</v>
      </c>
      <c r="G70">
        <f t="shared" si="8"/>
        <v>1.162619576931212E-77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1.162619576931212E-77</v>
      </c>
      <c r="L70">
        <f t="shared" si="10"/>
        <v>-2.4553869764843057</v>
      </c>
      <c r="M70">
        <f t="shared" si="11"/>
        <v>6.0289252042887407</v>
      </c>
    </row>
    <row r="71" spans="1:13" x14ac:dyDescent="0.25">
      <c r="A71" s="9">
        <v>852.94999999999698</v>
      </c>
      <c r="B71" s="10">
        <v>198</v>
      </c>
      <c r="C71">
        <f t="shared" si="5"/>
        <v>215.46401087978336</v>
      </c>
      <c r="D71">
        <f t="shared" si="6"/>
        <v>385.65000000000293</v>
      </c>
      <c r="E71">
        <f t="shared" si="7"/>
        <v>-17.464010879783359</v>
      </c>
      <c r="F71">
        <f t="shared" si="8"/>
        <v>1.0706298221027021E-190</v>
      </c>
      <c r="G71">
        <f t="shared" si="8"/>
        <v>7.6630649210019319E-77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7.6630649210019319E-77</v>
      </c>
      <c r="L71">
        <f t="shared" si="10"/>
        <v>-17.464010879783359</v>
      </c>
      <c r="M71">
        <f t="shared" si="11"/>
        <v>304.99167600919151</v>
      </c>
    </row>
    <row r="72" spans="1:13" x14ac:dyDescent="0.25">
      <c r="A72" s="9">
        <v>852.99999999999704</v>
      </c>
      <c r="B72" s="10">
        <v>192</v>
      </c>
      <c r="C72">
        <f t="shared" si="5"/>
        <v>215.47263478308244</v>
      </c>
      <c r="D72">
        <f t="shared" si="6"/>
        <v>385.60000000000286</v>
      </c>
      <c r="E72">
        <f t="shared" si="7"/>
        <v>-23.472634783082441</v>
      </c>
      <c r="F72">
        <f t="shared" si="8"/>
        <v>2.0644156828413035E-189</v>
      </c>
      <c r="G72">
        <f t="shared" si="8"/>
        <v>5.0007301524206747E-76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5.0007301524206747E-76</v>
      </c>
      <c r="L72">
        <f t="shared" si="10"/>
        <v>-23.472634783082441</v>
      </c>
      <c r="M72">
        <f t="shared" si="11"/>
        <v>550.96458365997171</v>
      </c>
    </row>
    <row r="73" spans="1:13" x14ac:dyDescent="0.25">
      <c r="A73" s="9">
        <v>853.049999999997</v>
      </c>
      <c r="B73" s="10">
        <v>231</v>
      </c>
      <c r="C73">
        <f t="shared" si="5"/>
        <v>215.48125868638149</v>
      </c>
      <c r="D73">
        <f t="shared" si="6"/>
        <v>385.55000000000291</v>
      </c>
      <c r="E73">
        <f t="shared" si="7"/>
        <v>15.518741313618506</v>
      </c>
      <c r="F73">
        <f t="shared" si="8"/>
        <v>3.9411322157203213E-188</v>
      </c>
      <c r="G73">
        <f t="shared" si="8"/>
        <v>3.2309510381083907E-75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3.2309510381083907E-75</v>
      </c>
      <c r="L73">
        <f t="shared" si="10"/>
        <v>15.518741313618506</v>
      </c>
      <c r="M73">
        <f t="shared" si="11"/>
        <v>240.83133195900982</v>
      </c>
    </row>
    <row r="74" spans="1:13" x14ac:dyDescent="0.25">
      <c r="A74" s="9">
        <v>853.09999999999695</v>
      </c>
      <c r="B74" s="10">
        <v>185</v>
      </c>
      <c r="C74">
        <f t="shared" si="5"/>
        <v>215.48988258968055</v>
      </c>
      <c r="D74">
        <f t="shared" si="6"/>
        <v>385.50000000000296</v>
      </c>
      <c r="E74">
        <f t="shared" si="7"/>
        <v>-30.489882589680548</v>
      </c>
      <c r="F74">
        <f t="shared" si="8"/>
        <v>7.4492217300725337E-187</v>
      </c>
      <c r="G74">
        <f t="shared" si="8"/>
        <v>2.0667758363147547E-74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2.0667758363147547E-74</v>
      </c>
      <c r="L74">
        <f t="shared" si="10"/>
        <v>-30.489882589680548</v>
      </c>
      <c r="M74">
        <f t="shared" si="11"/>
        <v>929.63294033250497</v>
      </c>
    </row>
    <row r="75" spans="1:13" x14ac:dyDescent="0.25">
      <c r="A75" s="9">
        <v>853.14999999999702</v>
      </c>
      <c r="B75" s="10">
        <v>235</v>
      </c>
      <c r="C75">
        <f t="shared" si="5"/>
        <v>215.49850649297963</v>
      </c>
      <c r="D75">
        <f t="shared" si="6"/>
        <v>385.45000000000289</v>
      </c>
      <c r="E75">
        <f t="shared" si="7"/>
        <v>19.501493507020371</v>
      </c>
      <c r="F75">
        <f t="shared" si="8"/>
        <v>1.394013052062047E-185</v>
      </c>
      <c r="G75">
        <f t="shared" si="8"/>
        <v>1.308948065866443E-73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1.308948065866443E-73</v>
      </c>
      <c r="L75">
        <f t="shared" si="10"/>
        <v>19.501493507020371</v>
      </c>
      <c r="M75">
        <f t="shared" si="11"/>
        <v>380.30824900435766</v>
      </c>
    </row>
    <row r="76" spans="1:13" x14ac:dyDescent="0.25">
      <c r="A76" s="9">
        <v>853.19999999999698</v>
      </c>
      <c r="B76" s="10">
        <v>206</v>
      </c>
      <c r="C76">
        <f t="shared" si="5"/>
        <v>215.50713039627868</v>
      </c>
      <c r="D76">
        <f t="shared" si="6"/>
        <v>385.40000000000293</v>
      </c>
      <c r="E76">
        <f t="shared" si="7"/>
        <v>-9.5071303962786828</v>
      </c>
      <c r="F76">
        <f t="shared" si="8"/>
        <v>2.5827883595574939E-184</v>
      </c>
      <c r="G76">
        <f t="shared" si="8"/>
        <v>8.2076248528769576E-73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8.2076248528769576E-73</v>
      </c>
      <c r="L76">
        <f t="shared" ref="L76:L139" si="14">E76-K76</f>
        <v>-9.5071303962786828</v>
      </c>
      <c r="M76">
        <f t="shared" si="11"/>
        <v>90.385528371846064</v>
      </c>
    </row>
    <row r="77" spans="1:13" x14ac:dyDescent="0.25">
      <c r="A77" s="9">
        <v>853.24999999999704</v>
      </c>
      <c r="B77" s="10">
        <v>212</v>
      </c>
      <c r="C77">
        <f t="shared" ref="C77:C140" si="15">$P$12*A77+$Q$12</f>
        <v>215.51575429957776</v>
      </c>
      <c r="D77">
        <f t="shared" ref="D77:D140" si="16">$E$2-A77-$N$5</f>
        <v>385.35000000000286</v>
      </c>
      <c r="E77">
        <f t="shared" ref="E77:E140" si="17">B77-C77</f>
        <v>-3.5157542995777646</v>
      </c>
      <c r="F77">
        <f t="shared" ref="F77:I140" si="18">F$5*EXP(-(($D77-F$6)^2)/(2*F$7^2))</f>
        <v>4.7378012973781981E-183</v>
      </c>
      <c r="G77">
        <f t="shared" si="18"/>
        <v>5.095403977664621E-72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5.095403977664621E-72</v>
      </c>
      <c r="L77">
        <f t="shared" si="14"/>
        <v>-3.5157542995777646</v>
      </c>
      <c r="M77">
        <f t="shared" ref="M77:M140" si="20">(L77)^2</f>
        <v>12.360528294999538</v>
      </c>
    </row>
    <row r="78" spans="1:13" x14ac:dyDescent="0.25">
      <c r="A78" s="9">
        <v>853.299999999997</v>
      </c>
      <c r="B78" s="10">
        <v>213</v>
      </c>
      <c r="C78">
        <f t="shared" si="15"/>
        <v>215.52437820287682</v>
      </c>
      <c r="D78">
        <f t="shared" si="16"/>
        <v>385.30000000000291</v>
      </c>
      <c r="E78">
        <f t="shared" si="17"/>
        <v>-2.524378202876818</v>
      </c>
      <c r="F78">
        <f t="shared" si="18"/>
        <v>8.604604363442648E-182</v>
      </c>
      <c r="G78">
        <f t="shared" si="18"/>
        <v>3.1318848606443686E-71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3.1318848606443686E-71</v>
      </c>
      <c r="L78">
        <f t="shared" si="14"/>
        <v>-2.524378202876818</v>
      </c>
      <c r="M78">
        <f t="shared" si="20"/>
        <v>6.3724853111595934</v>
      </c>
    </row>
    <row r="79" spans="1:13" x14ac:dyDescent="0.25">
      <c r="A79" s="9">
        <v>853.34999999999695</v>
      </c>
      <c r="B79" s="10">
        <v>204</v>
      </c>
      <c r="C79">
        <f t="shared" si="15"/>
        <v>215.53300210617587</v>
      </c>
      <c r="D79">
        <f t="shared" si="16"/>
        <v>385.25000000000296</v>
      </c>
      <c r="E79">
        <f t="shared" si="17"/>
        <v>-11.533002106175871</v>
      </c>
      <c r="F79">
        <f t="shared" si="18"/>
        <v>1.5472162287827833E-180</v>
      </c>
      <c r="G79">
        <f t="shared" si="18"/>
        <v>1.9058951061737576E-70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1.9058951061737576E-70</v>
      </c>
      <c r="L79">
        <f t="shared" si="14"/>
        <v>-11.533002106175871</v>
      </c>
      <c r="M79">
        <f t="shared" si="20"/>
        <v>133.01013758105708</v>
      </c>
    </row>
    <row r="80" spans="1:13" x14ac:dyDescent="0.25">
      <c r="A80" s="9">
        <v>853.39999999999702</v>
      </c>
      <c r="B80" s="10">
        <v>204</v>
      </c>
      <c r="C80">
        <f t="shared" si="15"/>
        <v>215.54162600947495</v>
      </c>
      <c r="D80">
        <f t="shared" si="16"/>
        <v>385.20000000000289</v>
      </c>
      <c r="E80">
        <f t="shared" si="17"/>
        <v>-11.541626009474953</v>
      </c>
      <c r="F80">
        <f t="shared" si="18"/>
        <v>2.7544643734127007E-179</v>
      </c>
      <c r="G80">
        <f t="shared" si="18"/>
        <v>1.148307613081102E-69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1.148307613081102E-69</v>
      </c>
      <c r="L80">
        <f t="shared" si="14"/>
        <v>-11.541626009474953</v>
      </c>
      <c r="M80">
        <f t="shared" si="20"/>
        <v>133.20913094258873</v>
      </c>
    </row>
    <row r="81" spans="1:13" x14ac:dyDescent="0.25">
      <c r="A81" s="9">
        <v>853.44999999999698</v>
      </c>
      <c r="B81" s="10">
        <v>182</v>
      </c>
      <c r="C81">
        <f t="shared" si="15"/>
        <v>215.55024991277401</v>
      </c>
      <c r="D81">
        <f t="shared" si="16"/>
        <v>385.15000000000293</v>
      </c>
      <c r="E81">
        <f t="shared" si="17"/>
        <v>-33.550249912774007</v>
      </c>
      <c r="F81">
        <f t="shared" si="18"/>
        <v>4.8550012799051931E-178</v>
      </c>
      <c r="G81">
        <f t="shared" si="18"/>
        <v>6.8498890183915216E-69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6.8498890183915216E-69</v>
      </c>
      <c r="L81">
        <f t="shared" si="14"/>
        <v>-33.550249912774007</v>
      </c>
      <c r="M81">
        <f t="shared" si="20"/>
        <v>1125.6192692095922</v>
      </c>
    </row>
    <row r="82" spans="1:13" x14ac:dyDescent="0.25">
      <c r="A82" s="9">
        <v>853.49999999999704</v>
      </c>
      <c r="B82" s="10">
        <v>188</v>
      </c>
      <c r="C82">
        <f t="shared" si="15"/>
        <v>215.55887381607309</v>
      </c>
      <c r="D82">
        <f t="shared" si="16"/>
        <v>385.10000000000286</v>
      </c>
      <c r="E82">
        <f t="shared" si="17"/>
        <v>-27.558873816073088</v>
      </c>
      <c r="F82">
        <f t="shared" si="18"/>
        <v>8.4724220088592876E-177</v>
      </c>
      <c r="G82">
        <f t="shared" si="18"/>
        <v>4.0455248005355088E-68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4.0455248005355088E-68</v>
      </c>
      <c r="L82">
        <f t="shared" si="14"/>
        <v>-27.558873816073088</v>
      </c>
      <c r="M82">
        <f t="shared" si="20"/>
        <v>759.49152601023889</v>
      </c>
    </row>
    <row r="83" spans="1:13" x14ac:dyDescent="0.25">
      <c r="A83" s="9">
        <v>853.549999999997</v>
      </c>
      <c r="B83" s="10">
        <v>209</v>
      </c>
      <c r="C83">
        <f t="shared" si="15"/>
        <v>215.56749771937214</v>
      </c>
      <c r="D83">
        <f t="shared" si="16"/>
        <v>385.05000000000291</v>
      </c>
      <c r="E83">
        <f t="shared" si="17"/>
        <v>-6.5674977193721418</v>
      </c>
      <c r="F83">
        <f t="shared" si="18"/>
        <v>1.4638340752145819E-175</v>
      </c>
      <c r="G83">
        <f t="shared" si="18"/>
        <v>2.3655506012926479E-67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2.3655506012926479E-67</v>
      </c>
      <c r="L83">
        <f t="shared" si="14"/>
        <v>-6.5674977193721418</v>
      </c>
      <c r="M83">
        <f t="shared" si="20"/>
        <v>43.132026293958283</v>
      </c>
    </row>
    <row r="84" spans="1:13" x14ac:dyDescent="0.25">
      <c r="A84" s="9">
        <v>853.59999999999695</v>
      </c>
      <c r="B84" s="10">
        <v>209</v>
      </c>
      <c r="C84">
        <f t="shared" si="15"/>
        <v>215.5761216226712</v>
      </c>
      <c r="D84">
        <f t="shared" si="16"/>
        <v>385.00000000000296</v>
      </c>
      <c r="E84">
        <f t="shared" si="17"/>
        <v>-6.5761216226711952</v>
      </c>
      <c r="F84">
        <f t="shared" si="18"/>
        <v>2.5040452174591026E-174</v>
      </c>
      <c r="G84">
        <f t="shared" si="18"/>
        <v>1.3694798883393487E-66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1.3694798883393487E-66</v>
      </c>
      <c r="L84">
        <f t="shared" si="14"/>
        <v>-6.5761216226711952</v>
      </c>
      <c r="M84">
        <f t="shared" si="20"/>
        <v>43.245375596163633</v>
      </c>
    </row>
    <row r="85" spans="1:13" x14ac:dyDescent="0.25">
      <c r="A85" s="9">
        <v>853.64999999999702</v>
      </c>
      <c r="B85" s="10">
        <v>203</v>
      </c>
      <c r="C85">
        <f t="shared" si="15"/>
        <v>215.58474552597028</v>
      </c>
      <c r="D85">
        <f t="shared" si="16"/>
        <v>384.95000000000289</v>
      </c>
      <c r="E85">
        <f t="shared" si="17"/>
        <v>-12.584745525970277</v>
      </c>
      <c r="F85">
        <f t="shared" si="18"/>
        <v>4.2409047979191302E-173</v>
      </c>
      <c r="G85">
        <f t="shared" si="18"/>
        <v>7.8495564465497204E-66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7.8495564465497204E-66</v>
      </c>
      <c r="L85">
        <f t="shared" si="14"/>
        <v>-12.584745525970277</v>
      </c>
      <c r="M85">
        <f t="shared" si="20"/>
        <v>158.3758199534289</v>
      </c>
    </row>
    <row r="86" spans="1:13" x14ac:dyDescent="0.25">
      <c r="A86" s="9">
        <v>853.69999999999698</v>
      </c>
      <c r="B86" s="10">
        <v>263</v>
      </c>
      <c r="C86">
        <f t="shared" si="15"/>
        <v>215.59336942926933</v>
      </c>
      <c r="D86">
        <f t="shared" si="16"/>
        <v>384.90000000000293</v>
      </c>
      <c r="E86">
        <f t="shared" si="17"/>
        <v>47.40663057073067</v>
      </c>
      <c r="F86">
        <f t="shared" si="18"/>
        <v>7.111167713098179E-172</v>
      </c>
      <c r="G86">
        <f t="shared" si="18"/>
        <v>4.4545169589904499E-65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4.4545169589904499E-65</v>
      </c>
      <c r="L86">
        <f t="shared" si="14"/>
        <v>47.40663057073067</v>
      </c>
      <c r="M86">
        <f t="shared" si="20"/>
        <v>2247.3886220697359</v>
      </c>
    </row>
    <row r="87" spans="1:13" x14ac:dyDescent="0.25">
      <c r="A87" s="9">
        <v>853.74999999999704</v>
      </c>
      <c r="B87" s="10">
        <v>226</v>
      </c>
      <c r="C87">
        <f t="shared" si="15"/>
        <v>215.60199333256841</v>
      </c>
      <c r="D87">
        <f t="shared" si="16"/>
        <v>384.85000000000286</v>
      </c>
      <c r="E87">
        <f t="shared" si="17"/>
        <v>10.398006667431588</v>
      </c>
      <c r="F87">
        <f t="shared" si="18"/>
        <v>1.1805635255212379E-170</v>
      </c>
      <c r="G87">
        <f t="shared" si="18"/>
        <v>2.5027770177427511E-64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2.5027770177427511E-64</v>
      </c>
      <c r="L87">
        <f t="shared" si="14"/>
        <v>10.398006667431588</v>
      </c>
      <c r="M87">
        <f t="shared" si="20"/>
        <v>108.11854265595176</v>
      </c>
    </row>
    <row r="88" spans="1:13" x14ac:dyDescent="0.25">
      <c r="A88" s="9">
        <v>853.799999999997</v>
      </c>
      <c r="B88" s="10">
        <v>220</v>
      </c>
      <c r="C88">
        <f t="shared" si="15"/>
        <v>215.61061723586747</v>
      </c>
      <c r="D88">
        <f t="shared" si="16"/>
        <v>384.80000000000291</v>
      </c>
      <c r="E88">
        <f t="shared" si="17"/>
        <v>4.3893827641325345</v>
      </c>
      <c r="F88">
        <f t="shared" si="18"/>
        <v>1.9404561934498126E-169</v>
      </c>
      <c r="G88">
        <f t="shared" si="18"/>
        <v>1.392226005517901E-63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1.392226005517901E-63</v>
      </c>
      <c r="L88">
        <f t="shared" si="14"/>
        <v>4.3893827641325345</v>
      </c>
      <c r="M88">
        <f t="shared" si="20"/>
        <v>19.26668105006377</v>
      </c>
    </row>
    <row r="89" spans="1:13" x14ac:dyDescent="0.25">
      <c r="A89" s="9">
        <v>853.84999999999604</v>
      </c>
      <c r="B89" s="10">
        <v>197</v>
      </c>
      <c r="C89">
        <f t="shared" si="15"/>
        <v>215.61924113916638</v>
      </c>
      <c r="D89">
        <f t="shared" si="16"/>
        <v>384.75000000000387</v>
      </c>
      <c r="E89">
        <f t="shared" si="17"/>
        <v>-18.619241139166377</v>
      </c>
      <c r="F89">
        <f t="shared" si="18"/>
        <v>3.1577981515553172E-168</v>
      </c>
      <c r="G89">
        <f t="shared" si="18"/>
        <v>7.6676691768489322E-63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7.6676691768489322E-63</v>
      </c>
      <c r="L89">
        <f t="shared" si="14"/>
        <v>-18.619241139166377</v>
      </c>
      <c r="M89">
        <f t="shared" si="20"/>
        <v>346.67614059842566</v>
      </c>
    </row>
    <row r="90" spans="1:13" x14ac:dyDescent="0.25">
      <c r="A90" s="9">
        <v>853.899999999996</v>
      </c>
      <c r="B90" s="10">
        <v>238</v>
      </c>
      <c r="C90">
        <f t="shared" si="15"/>
        <v>215.62786504246543</v>
      </c>
      <c r="D90">
        <f t="shared" si="16"/>
        <v>384.70000000000391</v>
      </c>
      <c r="E90">
        <f t="shared" si="17"/>
        <v>22.37213495753457</v>
      </c>
      <c r="F90">
        <f t="shared" si="18"/>
        <v>5.0878105477931967E-167</v>
      </c>
      <c r="G90">
        <f t="shared" si="18"/>
        <v>4.1810275940812272E-62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4.1810275940812272E-62</v>
      </c>
      <c r="L90">
        <f t="shared" si="14"/>
        <v>22.37213495753457</v>
      </c>
      <c r="M90">
        <f t="shared" si="20"/>
        <v>500.51242255814032</v>
      </c>
    </row>
    <row r="91" spans="1:13" x14ac:dyDescent="0.25">
      <c r="A91" s="9">
        <v>853.94999999999595</v>
      </c>
      <c r="B91" s="10">
        <v>188</v>
      </c>
      <c r="C91">
        <f t="shared" si="15"/>
        <v>215.63648894576448</v>
      </c>
      <c r="D91">
        <f t="shared" si="16"/>
        <v>384.65000000000396</v>
      </c>
      <c r="E91">
        <f t="shared" si="17"/>
        <v>-27.636488945764484</v>
      </c>
      <c r="F91">
        <f t="shared" si="18"/>
        <v>8.1160280299683338E-166</v>
      </c>
      <c r="G91">
        <f t="shared" si="18"/>
        <v>2.2571932483289179E-61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2.2571932483289179E-61</v>
      </c>
      <c r="L91">
        <f t="shared" si="14"/>
        <v>-27.636488945764484</v>
      </c>
      <c r="M91">
        <f t="shared" si="20"/>
        <v>763.77552124936244</v>
      </c>
    </row>
    <row r="92" spans="1:13" x14ac:dyDescent="0.25">
      <c r="A92" s="9">
        <v>853.99999999999602</v>
      </c>
      <c r="B92" s="10">
        <v>231</v>
      </c>
      <c r="C92">
        <f t="shared" si="15"/>
        <v>215.64511284906357</v>
      </c>
      <c r="D92">
        <f t="shared" si="16"/>
        <v>384.60000000000389</v>
      </c>
      <c r="E92">
        <f t="shared" si="17"/>
        <v>15.354887150936435</v>
      </c>
      <c r="F92">
        <f t="shared" si="18"/>
        <v>1.2818056659843647E-164</v>
      </c>
      <c r="G92">
        <f t="shared" si="18"/>
        <v>1.2064810170270629E-60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1.2064810170270629E-60</v>
      </c>
      <c r="L92">
        <f t="shared" si="14"/>
        <v>15.354887150936435</v>
      </c>
      <c r="M92">
        <f t="shared" si="20"/>
        <v>235.77255941799282</v>
      </c>
    </row>
    <row r="93" spans="1:13" x14ac:dyDescent="0.25">
      <c r="A93" s="9">
        <v>854.04999999999598</v>
      </c>
      <c r="B93" s="10">
        <v>207</v>
      </c>
      <c r="C93">
        <f t="shared" si="15"/>
        <v>215.65373675236262</v>
      </c>
      <c r="D93">
        <f t="shared" si="16"/>
        <v>384.55000000000393</v>
      </c>
      <c r="E93">
        <f t="shared" si="17"/>
        <v>-8.6537367523626187</v>
      </c>
      <c r="F93">
        <f t="shared" si="18"/>
        <v>2.0043191571111331E-163</v>
      </c>
      <c r="G93">
        <f t="shared" si="18"/>
        <v>6.3846675036503751E-60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6.3846675036503751E-60</v>
      </c>
      <c r="L93">
        <f t="shared" si="14"/>
        <v>-8.6537367523626187</v>
      </c>
      <c r="M93">
        <f t="shared" si="20"/>
        <v>74.887159779191521</v>
      </c>
    </row>
    <row r="94" spans="1:13" x14ac:dyDescent="0.25">
      <c r="A94" s="9">
        <v>854.09999999999604</v>
      </c>
      <c r="B94" s="10">
        <v>226</v>
      </c>
      <c r="C94">
        <f t="shared" si="15"/>
        <v>215.6623606556617</v>
      </c>
      <c r="D94">
        <f t="shared" si="16"/>
        <v>384.50000000000387</v>
      </c>
      <c r="E94">
        <f t="shared" si="17"/>
        <v>10.337639344338299</v>
      </c>
      <c r="F94">
        <f t="shared" si="18"/>
        <v>3.1029702351521433E-162</v>
      </c>
      <c r="G94">
        <f t="shared" si="18"/>
        <v>3.345200240461703E-59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3.345200240461703E-59</v>
      </c>
      <c r="L94">
        <f t="shared" si="14"/>
        <v>10.337639344338299</v>
      </c>
      <c r="M94">
        <f t="shared" si="20"/>
        <v>106.86678721361119</v>
      </c>
    </row>
    <row r="95" spans="1:13" x14ac:dyDescent="0.25">
      <c r="A95" s="9">
        <v>854.149999999996</v>
      </c>
      <c r="B95" s="10">
        <v>217</v>
      </c>
      <c r="C95">
        <f t="shared" si="15"/>
        <v>215.67098455896075</v>
      </c>
      <c r="D95">
        <f t="shared" si="16"/>
        <v>384.45000000000391</v>
      </c>
      <c r="E95">
        <f t="shared" si="17"/>
        <v>1.3290154410392461</v>
      </c>
      <c r="F95">
        <f t="shared" si="18"/>
        <v>4.7561373041662727E-161</v>
      </c>
      <c r="G95">
        <f t="shared" si="18"/>
        <v>1.7352897245622928E-58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1.7352897245622928E-58</v>
      </c>
      <c r="L95">
        <f t="shared" si="14"/>
        <v>1.3290154410392461</v>
      </c>
      <c r="M95">
        <f t="shared" si="20"/>
        <v>1.7662820425207417</v>
      </c>
    </row>
    <row r="96" spans="1:13" x14ac:dyDescent="0.25">
      <c r="A96" s="9">
        <v>854.19999999999595</v>
      </c>
      <c r="B96" s="10">
        <v>220</v>
      </c>
      <c r="C96">
        <f t="shared" si="15"/>
        <v>215.67960846225981</v>
      </c>
      <c r="D96">
        <f t="shared" si="16"/>
        <v>384.40000000000396</v>
      </c>
      <c r="E96">
        <f t="shared" si="17"/>
        <v>4.3203915377401927</v>
      </c>
      <c r="F96">
        <f t="shared" si="18"/>
        <v>7.2176729540609487E-160</v>
      </c>
      <c r="G96">
        <f t="shared" si="18"/>
        <v>8.9122613317266522E-58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8.9122613317266522E-58</v>
      </c>
      <c r="L96">
        <f t="shared" si="14"/>
        <v>4.3203915377401927</v>
      </c>
      <c r="M96">
        <f t="shared" si="20"/>
        <v>18.665783039377068</v>
      </c>
    </row>
    <row r="97" spans="1:13" x14ac:dyDescent="0.25">
      <c r="A97" s="9">
        <v>854.24999999999602</v>
      </c>
      <c r="B97" s="10">
        <v>196</v>
      </c>
      <c r="C97">
        <f t="shared" si="15"/>
        <v>215.68823236555889</v>
      </c>
      <c r="D97">
        <f t="shared" si="16"/>
        <v>384.35000000000389</v>
      </c>
      <c r="E97">
        <f t="shared" si="17"/>
        <v>-19.688232365558889</v>
      </c>
      <c r="F97">
        <f t="shared" si="18"/>
        <v>1.084441320241865E-158</v>
      </c>
      <c r="G97">
        <f t="shared" si="18"/>
        <v>4.5317909945175537E-57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4.5317909945175537E-57</v>
      </c>
      <c r="L97">
        <f t="shared" si="14"/>
        <v>-19.688232365558889</v>
      </c>
      <c r="M97">
        <f t="shared" si="20"/>
        <v>387.62649368024057</v>
      </c>
    </row>
    <row r="98" spans="1:13" x14ac:dyDescent="0.25">
      <c r="A98" s="9">
        <v>854.29999999999598</v>
      </c>
      <c r="B98" s="10">
        <v>216</v>
      </c>
      <c r="C98">
        <f t="shared" si="15"/>
        <v>215.69685626885794</v>
      </c>
      <c r="D98">
        <f t="shared" si="16"/>
        <v>384.30000000000393</v>
      </c>
      <c r="E98">
        <f t="shared" si="17"/>
        <v>0.3031437311420575</v>
      </c>
      <c r="F98">
        <f t="shared" si="18"/>
        <v>1.6131730440727854E-157</v>
      </c>
      <c r="G98">
        <f t="shared" si="18"/>
        <v>2.2814863417130878E-56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2.2814863417130878E-56</v>
      </c>
      <c r="L98">
        <f t="shared" si="14"/>
        <v>0.3031437311420575</v>
      </c>
      <c r="M98">
        <f t="shared" si="20"/>
        <v>9.1896121730728045E-2</v>
      </c>
    </row>
    <row r="99" spans="1:13" x14ac:dyDescent="0.25">
      <c r="A99" s="9">
        <v>854.34999999999604</v>
      </c>
      <c r="B99" s="10">
        <v>202</v>
      </c>
      <c r="C99">
        <f t="shared" si="15"/>
        <v>215.70548017215702</v>
      </c>
      <c r="D99">
        <f t="shared" si="16"/>
        <v>384.25000000000387</v>
      </c>
      <c r="E99">
        <f t="shared" si="17"/>
        <v>-13.705480172157024</v>
      </c>
      <c r="F99">
        <f t="shared" si="18"/>
        <v>2.3758657533542081E-156</v>
      </c>
      <c r="G99">
        <f t="shared" si="18"/>
        <v>1.1371870779219432E-55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1.1371870779219432E-55</v>
      </c>
      <c r="L99">
        <f t="shared" si="14"/>
        <v>-13.705480172157024</v>
      </c>
      <c r="M99">
        <f t="shared" si="20"/>
        <v>187.84018674938935</v>
      </c>
    </row>
    <row r="100" spans="1:13" x14ac:dyDescent="0.25">
      <c r="A100" s="9">
        <v>854.399999999996</v>
      </c>
      <c r="B100" s="10">
        <v>220</v>
      </c>
      <c r="C100">
        <f t="shared" si="15"/>
        <v>215.71410407545608</v>
      </c>
      <c r="D100">
        <f t="shared" si="16"/>
        <v>384.20000000000391</v>
      </c>
      <c r="E100">
        <f t="shared" si="17"/>
        <v>4.2858959245439223</v>
      </c>
      <c r="F100">
        <f t="shared" si="18"/>
        <v>3.4644067840417688E-155</v>
      </c>
      <c r="G100">
        <f t="shared" si="18"/>
        <v>5.6119268404286542E-55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5.6119268404286542E-55</v>
      </c>
      <c r="L100">
        <f t="shared" si="14"/>
        <v>4.2858959245439223</v>
      </c>
      <c r="M100">
        <f t="shared" si="20"/>
        <v>18.368903876022202</v>
      </c>
    </row>
    <row r="101" spans="1:13" x14ac:dyDescent="0.25">
      <c r="A101" s="9">
        <v>854.44999999999595</v>
      </c>
      <c r="B101" s="10">
        <v>230</v>
      </c>
      <c r="C101">
        <f t="shared" si="15"/>
        <v>215.72272797875513</v>
      </c>
      <c r="D101">
        <f t="shared" si="16"/>
        <v>384.15000000000396</v>
      </c>
      <c r="E101">
        <f t="shared" si="17"/>
        <v>14.277272021244869</v>
      </c>
      <c r="F101">
        <f t="shared" si="18"/>
        <v>5.0015187933383039E-154</v>
      </c>
      <c r="G101">
        <f t="shared" si="18"/>
        <v>2.7419411363448454E-54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2.7419411363448454E-54</v>
      </c>
      <c r="L101">
        <f t="shared" si="14"/>
        <v>14.277272021244869</v>
      </c>
      <c r="M101">
        <f t="shared" si="20"/>
        <v>203.84049636862156</v>
      </c>
    </row>
    <row r="102" spans="1:13" x14ac:dyDescent="0.25">
      <c r="A102" s="9">
        <v>854.49999999999602</v>
      </c>
      <c r="B102" s="10">
        <v>206</v>
      </c>
      <c r="C102">
        <f t="shared" si="15"/>
        <v>215.73135188205421</v>
      </c>
      <c r="D102">
        <f t="shared" si="16"/>
        <v>384.10000000000389</v>
      </c>
      <c r="E102">
        <f t="shared" si="17"/>
        <v>-9.7313518820542129</v>
      </c>
      <c r="F102">
        <f t="shared" si="18"/>
        <v>7.1489287954297489E-153</v>
      </c>
      <c r="G102">
        <f t="shared" si="18"/>
        <v>1.3263871181999592E-53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1.3263871181999592E-53</v>
      </c>
      <c r="L102">
        <f t="shared" si="14"/>
        <v>-9.7313518820542129</v>
      </c>
      <c r="M102">
        <f t="shared" si="20"/>
        <v>94.699209452360066</v>
      </c>
    </row>
    <row r="103" spans="1:13" x14ac:dyDescent="0.25">
      <c r="A103" s="9">
        <v>854.54999999999598</v>
      </c>
      <c r="B103" s="10">
        <v>225</v>
      </c>
      <c r="C103">
        <f t="shared" si="15"/>
        <v>215.73997578535327</v>
      </c>
      <c r="D103">
        <f t="shared" si="16"/>
        <v>384.05000000000393</v>
      </c>
      <c r="E103">
        <f t="shared" si="17"/>
        <v>9.2600242146467338</v>
      </c>
      <c r="F103">
        <f t="shared" si="18"/>
        <v>1.0116867908313518E-151</v>
      </c>
      <c r="G103">
        <f t="shared" si="18"/>
        <v>6.3525560462918108E-53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6.3525560462918108E-53</v>
      </c>
      <c r="L103">
        <f t="shared" si="14"/>
        <v>9.2600242146467338</v>
      </c>
      <c r="M103">
        <f t="shared" si="20"/>
        <v>85.748048455843858</v>
      </c>
    </row>
    <row r="104" spans="1:13" x14ac:dyDescent="0.25">
      <c r="A104" s="9">
        <v>854.59999999999604</v>
      </c>
      <c r="B104" s="10">
        <v>202</v>
      </c>
      <c r="C104">
        <f t="shared" si="15"/>
        <v>215.74859968865235</v>
      </c>
      <c r="D104">
        <f t="shared" si="16"/>
        <v>384.00000000000387</v>
      </c>
      <c r="E104">
        <f t="shared" si="17"/>
        <v>-13.748599688652348</v>
      </c>
      <c r="F104">
        <f t="shared" si="18"/>
        <v>1.417480945499463E-150</v>
      </c>
      <c r="G104">
        <f t="shared" si="18"/>
        <v>3.0122620967787623E-52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3.0122620967787623E-52</v>
      </c>
      <c r="L104">
        <f t="shared" si="14"/>
        <v>-13.748599688652348</v>
      </c>
      <c r="M104">
        <f t="shared" si="20"/>
        <v>189.02399339881146</v>
      </c>
    </row>
    <row r="105" spans="1:13" x14ac:dyDescent="0.25">
      <c r="A105" s="9">
        <v>854.649999999996</v>
      </c>
      <c r="B105" s="10">
        <v>199</v>
      </c>
      <c r="C105">
        <f t="shared" si="15"/>
        <v>215.7572235919514</v>
      </c>
      <c r="D105">
        <f t="shared" si="16"/>
        <v>383.95000000000391</v>
      </c>
      <c r="E105">
        <f t="shared" si="17"/>
        <v>-16.757223591951401</v>
      </c>
      <c r="F105">
        <f t="shared" si="18"/>
        <v>1.9663210176319535E-149</v>
      </c>
      <c r="G105">
        <f t="shared" si="18"/>
        <v>1.4141746586974825E-51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1.4141746586974825E-51</v>
      </c>
      <c r="L105">
        <f t="shared" si="14"/>
        <v>-16.757223591951401</v>
      </c>
      <c r="M105">
        <f t="shared" si="20"/>
        <v>280.80454251065265</v>
      </c>
    </row>
    <row r="106" spans="1:13" x14ac:dyDescent="0.25">
      <c r="A106" s="9">
        <v>854.69999999999595</v>
      </c>
      <c r="B106" s="10">
        <v>223</v>
      </c>
      <c r="C106">
        <f t="shared" si="15"/>
        <v>215.76584749525045</v>
      </c>
      <c r="D106">
        <f t="shared" si="16"/>
        <v>383.90000000000396</v>
      </c>
      <c r="E106">
        <f t="shared" si="17"/>
        <v>7.2341525047495452</v>
      </c>
      <c r="F106">
        <f t="shared" si="18"/>
        <v>2.7005837795585363E-148</v>
      </c>
      <c r="G106">
        <f t="shared" si="18"/>
        <v>6.5732384341533585E-51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6.5732384341533585E-51</v>
      </c>
      <c r="L106">
        <f t="shared" si="14"/>
        <v>7.2341525047495452</v>
      </c>
      <c r="M106">
        <f t="shared" si="20"/>
        <v>52.33296246197412</v>
      </c>
    </row>
    <row r="107" spans="1:13" x14ac:dyDescent="0.25">
      <c r="A107" s="9">
        <v>854.74999999999602</v>
      </c>
      <c r="B107" s="10">
        <v>233</v>
      </c>
      <c r="C107">
        <f t="shared" si="15"/>
        <v>215.77447139854954</v>
      </c>
      <c r="D107">
        <f t="shared" si="16"/>
        <v>383.85000000000389</v>
      </c>
      <c r="E107">
        <f t="shared" si="17"/>
        <v>17.225528601450463</v>
      </c>
      <c r="F107">
        <f t="shared" si="18"/>
        <v>3.6722051059071202E-147</v>
      </c>
      <c r="G107">
        <f t="shared" si="18"/>
        <v>3.0249748136001172E-50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3.0249748136001172E-50</v>
      </c>
      <c r="L107">
        <f t="shared" si="14"/>
        <v>17.225528601450463</v>
      </c>
      <c r="M107">
        <f t="shared" si="20"/>
        <v>296.71883559938794</v>
      </c>
    </row>
    <row r="108" spans="1:13" x14ac:dyDescent="0.25">
      <c r="A108" s="9">
        <v>854.79999999999598</v>
      </c>
      <c r="B108" s="10">
        <v>194</v>
      </c>
      <c r="C108">
        <f t="shared" si="15"/>
        <v>215.78309530184859</v>
      </c>
      <c r="D108">
        <f t="shared" si="16"/>
        <v>383.80000000000393</v>
      </c>
      <c r="E108">
        <f t="shared" si="17"/>
        <v>-21.78309530184859</v>
      </c>
      <c r="F108">
        <f t="shared" si="18"/>
        <v>4.9438154132346536E-146</v>
      </c>
      <c r="G108">
        <f t="shared" si="18"/>
        <v>1.3782569205180904E-49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1.3782569205180904E-49</v>
      </c>
      <c r="L108">
        <f t="shared" si="14"/>
        <v>-21.78309530184859</v>
      </c>
      <c r="M108">
        <f t="shared" si="20"/>
        <v>474.5032409294181</v>
      </c>
    </row>
    <row r="109" spans="1:13" x14ac:dyDescent="0.25">
      <c r="A109" s="9">
        <v>854.84999999999604</v>
      </c>
      <c r="B109" s="10">
        <v>177</v>
      </c>
      <c r="C109">
        <f t="shared" si="15"/>
        <v>215.79171920514767</v>
      </c>
      <c r="D109">
        <f t="shared" si="16"/>
        <v>383.75000000000387</v>
      </c>
      <c r="E109">
        <f t="shared" si="17"/>
        <v>-38.791719205147672</v>
      </c>
      <c r="F109">
        <f t="shared" si="18"/>
        <v>6.5896690838812008E-145</v>
      </c>
      <c r="G109">
        <f t="shared" si="18"/>
        <v>6.2173403537374283E-49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6.2173403537374283E-49</v>
      </c>
      <c r="L109">
        <f t="shared" si="14"/>
        <v>-38.791719205147672</v>
      </c>
      <c r="M109">
        <f t="shared" si="20"/>
        <v>1504.7974788910228</v>
      </c>
    </row>
    <row r="110" spans="1:13" x14ac:dyDescent="0.25">
      <c r="A110" s="9">
        <v>854.899999999996</v>
      </c>
      <c r="B110" s="10">
        <v>230</v>
      </c>
      <c r="C110">
        <f t="shared" si="15"/>
        <v>215.80034310844673</v>
      </c>
      <c r="D110">
        <f t="shared" si="16"/>
        <v>383.70000000000391</v>
      </c>
      <c r="E110">
        <f t="shared" si="17"/>
        <v>14.199656891553275</v>
      </c>
      <c r="F110">
        <f t="shared" si="18"/>
        <v>8.696229780462354E-144</v>
      </c>
      <c r="G110">
        <f t="shared" si="18"/>
        <v>2.7768034793444379E-48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2.7768034793444379E-48</v>
      </c>
      <c r="L110">
        <f t="shared" si="14"/>
        <v>14.199656891553275</v>
      </c>
      <c r="M110">
        <f t="shared" si="20"/>
        <v>201.63025583783642</v>
      </c>
    </row>
    <row r="111" spans="1:13" x14ac:dyDescent="0.25">
      <c r="A111" s="9">
        <v>854.94999999999504</v>
      </c>
      <c r="B111" s="10">
        <v>216</v>
      </c>
      <c r="C111">
        <f t="shared" si="15"/>
        <v>215.80896701174564</v>
      </c>
      <c r="D111">
        <f t="shared" si="16"/>
        <v>383.65000000000487</v>
      </c>
      <c r="E111">
        <f t="shared" si="17"/>
        <v>0.19103298825436354</v>
      </c>
      <c r="F111">
        <f t="shared" si="18"/>
        <v>1.1362252832040457E-142</v>
      </c>
      <c r="G111">
        <f t="shared" si="18"/>
        <v>1.2278680220629056E-47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1.2278680220629056E-47</v>
      </c>
      <c r="L111">
        <f t="shared" si="14"/>
        <v>0.19103298825436354</v>
      </c>
      <c r="M111">
        <f t="shared" si="20"/>
        <v>3.6493602601391797E-2</v>
      </c>
    </row>
    <row r="112" spans="1:13" x14ac:dyDescent="0.25">
      <c r="A112" s="9">
        <v>854.999999999995</v>
      </c>
      <c r="B112" s="10">
        <v>198</v>
      </c>
      <c r="C112">
        <f t="shared" si="15"/>
        <v>215.81759091504469</v>
      </c>
      <c r="D112">
        <f t="shared" si="16"/>
        <v>383.60000000000491</v>
      </c>
      <c r="E112">
        <f t="shared" si="17"/>
        <v>-17.81759091504469</v>
      </c>
      <c r="F112">
        <f t="shared" si="18"/>
        <v>1.4698192571326409E-141</v>
      </c>
      <c r="G112">
        <f t="shared" si="18"/>
        <v>5.375566946984432E-47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5.375566946984432E-47</v>
      </c>
      <c r="L112">
        <f t="shared" si="14"/>
        <v>-17.81759091504469</v>
      </c>
      <c r="M112">
        <f t="shared" si="20"/>
        <v>317.46654601588307</v>
      </c>
    </row>
    <row r="113" spans="1:13" x14ac:dyDescent="0.25">
      <c r="A113" s="9">
        <v>855.04999999999495</v>
      </c>
      <c r="B113" s="10">
        <v>222</v>
      </c>
      <c r="C113">
        <f t="shared" si="15"/>
        <v>215.82621481834374</v>
      </c>
      <c r="D113">
        <f t="shared" si="16"/>
        <v>383.55000000000496</v>
      </c>
      <c r="E113">
        <f t="shared" si="17"/>
        <v>6.1737851816562568</v>
      </c>
      <c r="F113">
        <f t="shared" si="18"/>
        <v>1.8824760475620888E-140</v>
      </c>
      <c r="G113">
        <f t="shared" si="18"/>
        <v>2.3300374566346612E-46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2.3300374566346612E-46</v>
      </c>
      <c r="L113">
        <f t="shared" si="14"/>
        <v>6.1737851816562568</v>
      </c>
      <c r="M113">
        <f t="shared" si="20"/>
        <v>38.115623469238379</v>
      </c>
    </row>
    <row r="114" spans="1:13" x14ac:dyDescent="0.25">
      <c r="A114" s="9">
        <v>855.09999999999502</v>
      </c>
      <c r="B114" s="10">
        <v>217</v>
      </c>
      <c r="C114">
        <f t="shared" si="15"/>
        <v>215.83483872164283</v>
      </c>
      <c r="D114">
        <f t="shared" si="16"/>
        <v>383.50000000000489</v>
      </c>
      <c r="E114">
        <f t="shared" si="17"/>
        <v>1.165161278357175</v>
      </c>
      <c r="F114">
        <f t="shared" si="18"/>
        <v>2.3870473105335332E-139</v>
      </c>
      <c r="G114">
        <f t="shared" si="18"/>
        <v>9.9992533473580815E-46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9.9992533473580815E-46</v>
      </c>
      <c r="L114">
        <f t="shared" si="14"/>
        <v>1.165161278357175</v>
      </c>
      <c r="M114">
        <f t="shared" si="20"/>
        <v>1.3576008045829262</v>
      </c>
    </row>
    <row r="115" spans="1:13" x14ac:dyDescent="0.25">
      <c r="A115" s="9">
        <v>855.14999999999498</v>
      </c>
      <c r="B115" s="10">
        <v>228</v>
      </c>
      <c r="C115">
        <f t="shared" si="15"/>
        <v>215.84346262494188</v>
      </c>
      <c r="D115">
        <f t="shared" si="16"/>
        <v>383.45000000000493</v>
      </c>
      <c r="E115">
        <f t="shared" si="17"/>
        <v>12.156537375058122</v>
      </c>
      <c r="F115">
        <f t="shared" si="18"/>
        <v>2.9968060454123114E-138</v>
      </c>
      <c r="G115">
        <f t="shared" si="18"/>
        <v>4.2485260287648371E-45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4.2485260287648371E-45</v>
      </c>
      <c r="L115">
        <f t="shared" si="14"/>
        <v>12.156537375058122</v>
      </c>
      <c r="M115">
        <f t="shared" si="20"/>
        <v>147.78140095118499</v>
      </c>
    </row>
    <row r="116" spans="1:13" x14ac:dyDescent="0.25">
      <c r="A116" s="9">
        <v>855.19999999999504</v>
      </c>
      <c r="B116" s="10">
        <v>217</v>
      </c>
      <c r="C116">
        <f t="shared" si="15"/>
        <v>215.85208652824096</v>
      </c>
      <c r="D116">
        <f t="shared" si="16"/>
        <v>383.40000000000487</v>
      </c>
      <c r="E116">
        <f t="shared" si="17"/>
        <v>1.1479134717590398</v>
      </c>
      <c r="F116">
        <f t="shared" si="18"/>
        <v>3.7249657797479831E-137</v>
      </c>
      <c r="G116">
        <f t="shared" si="18"/>
        <v>1.7872077388771032E-44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1.7872077388771032E-44</v>
      </c>
      <c r="L116">
        <f t="shared" si="14"/>
        <v>1.1479134717590398</v>
      </c>
      <c r="M116">
        <f t="shared" si="20"/>
        <v>1.3177053386458919</v>
      </c>
    </row>
    <row r="117" spans="1:13" x14ac:dyDescent="0.25">
      <c r="A117" s="9">
        <v>855.249999999995</v>
      </c>
      <c r="B117" s="10">
        <v>202</v>
      </c>
      <c r="C117">
        <f t="shared" si="15"/>
        <v>215.86071043154001</v>
      </c>
      <c r="D117">
        <f t="shared" si="16"/>
        <v>383.35000000000491</v>
      </c>
      <c r="E117">
        <f t="shared" si="17"/>
        <v>-13.860710431540014</v>
      </c>
      <c r="F117">
        <f t="shared" si="18"/>
        <v>4.5840778061130602E-136</v>
      </c>
      <c r="G117">
        <f t="shared" si="18"/>
        <v>7.4435109420253227E-44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7.4435109420253227E-44</v>
      </c>
      <c r="L117">
        <f t="shared" si="14"/>
        <v>-13.860710431540014</v>
      </c>
      <c r="M117">
        <f t="shared" si="20"/>
        <v>192.11929366700215</v>
      </c>
    </row>
    <row r="118" spans="1:13" x14ac:dyDescent="0.25">
      <c r="A118" s="9">
        <v>855.29999999999495</v>
      </c>
      <c r="B118" s="10">
        <v>199</v>
      </c>
      <c r="C118">
        <f t="shared" si="15"/>
        <v>215.86933433483907</v>
      </c>
      <c r="D118">
        <f t="shared" si="16"/>
        <v>383.30000000000496</v>
      </c>
      <c r="E118">
        <f t="shared" si="17"/>
        <v>-16.869334334839067</v>
      </c>
      <c r="F118">
        <f t="shared" si="18"/>
        <v>5.5853155618740201E-135</v>
      </c>
      <c r="G118">
        <f t="shared" si="18"/>
        <v>3.0693517918756351E-43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3.0693517918756351E-43</v>
      </c>
      <c r="L118">
        <f t="shared" si="14"/>
        <v>-16.869334334839067</v>
      </c>
      <c r="M118">
        <f t="shared" si="20"/>
        <v>284.57444090058021</v>
      </c>
    </row>
    <row r="119" spans="1:13" x14ac:dyDescent="0.25">
      <c r="A119" s="9">
        <v>855.34999999999502</v>
      </c>
      <c r="B119" s="10">
        <v>211</v>
      </c>
      <c r="C119">
        <f t="shared" si="15"/>
        <v>215.87795823813815</v>
      </c>
      <c r="D119">
        <f t="shared" si="16"/>
        <v>383.25000000000489</v>
      </c>
      <c r="E119">
        <f t="shared" si="17"/>
        <v>-4.8779582381381488</v>
      </c>
      <c r="F119">
        <f t="shared" si="18"/>
        <v>6.7376662073422237E-134</v>
      </c>
      <c r="G119">
        <f t="shared" si="18"/>
        <v>1.2530879277521749E-42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1.2530879277521749E-42</v>
      </c>
      <c r="L119">
        <f t="shared" si="14"/>
        <v>-4.8779582381381488</v>
      </c>
      <c r="M119">
        <f t="shared" si="20"/>
        <v>23.794476573019832</v>
      </c>
    </row>
    <row r="120" spans="1:13" x14ac:dyDescent="0.25">
      <c r="A120" s="9">
        <v>855.39999999999498</v>
      </c>
      <c r="B120" s="10">
        <v>183</v>
      </c>
      <c r="C120">
        <f t="shared" si="15"/>
        <v>215.8865821414372</v>
      </c>
      <c r="D120">
        <f t="shared" si="16"/>
        <v>383.20000000000493</v>
      </c>
      <c r="E120">
        <f t="shared" si="17"/>
        <v>-32.886582141437202</v>
      </c>
      <c r="F120">
        <f t="shared" si="18"/>
        <v>8.0470613060254324E-133</v>
      </c>
      <c r="G120">
        <f t="shared" si="18"/>
        <v>5.0650351793825359E-42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5.0650351793825359E-42</v>
      </c>
      <c r="L120">
        <f t="shared" si="14"/>
        <v>-32.886582141437202</v>
      </c>
      <c r="M120">
        <f t="shared" si="20"/>
        <v>1081.5272849454964</v>
      </c>
    </row>
    <row r="121" spans="1:13" x14ac:dyDescent="0.25">
      <c r="A121" s="9">
        <v>855.44999999999504</v>
      </c>
      <c r="B121" s="10">
        <v>212</v>
      </c>
      <c r="C121">
        <f t="shared" si="15"/>
        <v>215.89520604473628</v>
      </c>
      <c r="D121">
        <f t="shared" si="16"/>
        <v>383.15000000000487</v>
      </c>
      <c r="E121">
        <f t="shared" si="17"/>
        <v>-3.895206044736284</v>
      </c>
      <c r="F121">
        <f t="shared" si="18"/>
        <v>9.5154902823570446E-132</v>
      </c>
      <c r="G121">
        <f t="shared" si="18"/>
        <v>2.026979833911027E-41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2.026979833911027E-41</v>
      </c>
      <c r="L121">
        <f t="shared" si="14"/>
        <v>-3.895206044736284</v>
      </c>
      <c r="M121">
        <f t="shared" si="20"/>
        <v>15.172630130950086</v>
      </c>
    </row>
    <row r="122" spans="1:13" x14ac:dyDescent="0.25">
      <c r="A122" s="9">
        <v>855.499999999995</v>
      </c>
      <c r="B122" s="10">
        <v>227</v>
      </c>
      <c r="C122">
        <f t="shared" si="15"/>
        <v>215.90382994803534</v>
      </c>
      <c r="D122">
        <f t="shared" si="16"/>
        <v>383.10000000000491</v>
      </c>
      <c r="E122">
        <f t="shared" si="17"/>
        <v>11.096170051964663</v>
      </c>
      <c r="F122">
        <f t="shared" si="18"/>
        <v>1.1140150855758447E-130</v>
      </c>
      <c r="G122">
        <f t="shared" si="18"/>
        <v>8.0312368078231748E-41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8.0312368078231748E-41</v>
      </c>
      <c r="L122">
        <f t="shared" si="14"/>
        <v>11.096170051964663</v>
      </c>
      <c r="M122">
        <f t="shared" si="20"/>
        <v>123.12498982211747</v>
      </c>
    </row>
    <row r="123" spans="1:13" x14ac:dyDescent="0.25">
      <c r="A123" s="9">
        <v>855.54999999999495</v>
      </c>
      <c r="B123" s="10">
        <v>217</v>
      </c>
      <c r="C123">
        <f t="shared" si="15"/>
        <v>215.91245385133439</v>
      </c>
      <c r="D123">
        <f t="shared" si="16"/>
        <v>383.05000000000496</v>
      </c>
      <c r="E123">
        <f t="shared" si="17"/>
        <v>1.0875461486656093</v>
      </c>
      <c r="F123">
        <f t="shared" si="18"/>
        <v>1.2912698642880181E-129</v>
      </c>
      <c r="G123">
        <f t="shared" si="18"/>
        <v>3.1505144585897655E-40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3.1505144585897655E-40</v>
      </c>
      <c r="L123">
        <f t="shared" si="14"/>
        <v>1.0875461486656093</v>
      </c>
      <c r="M123">
        <f t="shared" si="20"/>
        <v>1.1827566254773996</v>
      </c>
    </row>
    <row r="124" spans="1:13" x14ac:dyDescent="0.25">
      <c r="A124" s="9">
        <v>855.59999999999502</v>
      </c>
      <c r="B124" s="10">
        <v>211</v>
      </c>
      <c r="C124">
        <f t="shared" si="15"/>
        <v>215.92107775463347</v>
      </c>
      <c r="D124">
        <f t="shared" si="16"/>
        <v>383.00000000000489</v>
      </c>
      <c r="E124">
        <f t="shared" si="17"/>
        <v>-4.9210777546334725</v>
      </c>
      <c r="F124">
        <f t="shared" si="18"/>
        <v>1.4818662295997805E-128</v>
      </c>
      <c r="G124">
        <f t="shared" si="18"/>
        <v>1.2236199925506611E-39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1.2236199925506611E-39</v>
      </c>
      <c r="L124">
        <f t="shared" si="14"/>
        <v>-4.9210777546334725</v>
      </c>
      <c r="M124">
        <f t="shared" si="20"/>
        <v>24.21700626714842</v>
      </c>
    </row>
    <row r="125" spans="1:13" x14ac:dyDescent="0.25">
      <c r="A125" s="9">
        <v>855.64999999999498</v>
      </c>
      <c r="B125" s="10">
        <v>195</v>
      </c>
      <c r="C125">
        <f t="shared" si="15"/>
        <v>215.92970165793253</v>
      </c>
      <c r="D125">
        <f t="shared" si="16"/>
        <v>382.95000000000493</v>
      </c>
      <c r="E125">
        <f t="shared" si="17"/>
        <v>-20.929701657932526</v>
      </c>
      <c r="F125">
        <f t="shared" si="18"/>
        <v>1.683708979781281E-127</v>
      </c>
      <c r="G125">
        <f t="shared" si="18"/>
        <v>4.7051957190018735E-39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4.7051957190018735E-39</v>
      </c>
      <c r="L125">
        <f t="shared" si="14"/>
        <v>-20.929701657932526</v>
      </c>
      <c r="M125">
        <f t="shared" si="20"/>
        <v>438.05241149006355</v>
      </c>
    </row>
    <row r="126" spans="1:13" x14ac:dyDescent="0.25">
      <c r="A126" s="9">
        <v>855.69999999999504</v>
      </c>
      <c r="B126" s="10">
        <v>222</v>
      </c>
      <c r="C126">
        <f t="shared" si="15"/>
        <v>215.93832556123161</v>
      </c>
      <c r="D126">
        <f t="shared" si="16"/>
        <v>382.90000000000487</v>
      </c>
      <c r="E126">
        <f t="shared" si="17"/>
        <v>6.0616744387683923</v>
      </c>
      <c r="F126">
        <f t="shared" si="18"/>
        <v>1.8940485065642831E-126</v>
      </c>
      <c r="G126">
        <f t="shared" si="18"/>
        <v>1.7913269671424166E-38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1.7913269671424166E-38</v>
      </c>
      <c r="L126">
        <f t="shared" si="14"/>
        <v>6.0616744387683923</v>
      </c>
      <c r="M126">
        <f t="shared" si="20"/>
        <v>36.743897001618102</v>
      </c>
    </row>
    <row r="127" spans="1:13" x14ac:dyDescent="0.25">
      <c r="A127" s="9">
        <v>855.749999999995</v>
      </c>
      <c r="B127" s="10">
        <v>213</v>
      </c>
      <c r="C127">
        <f t="shared" si="15"/>
        <v>215.94694946453066</v>
      </c>
      <c r="D127">
        <f t="shared" si="16"/>
        <v>382.85000000000491</v>
      </c>
      <c r="E127">
        <f t="shared" si="17"/>
        <v>-2.9469494645306611</v>
      </c>
      <c r="F127">
        <f t="shared" si="18"/>
        <v>2.1095081509931248E-125</v>
      </c>
      <c r="G127">
        <f t="shared" si="18"/>
        <v>6.7520877299656215E-38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6.7520877299656215E-38</v>
      </c>
      <c r="L127">
        <f t="shared" si="14"/>
        <v>-2.9469494645306611</v>
      </c>
      <c r="M127">
        <f t="shared" si="20"/>
        <v>8.6845111464975506</v>
      </c>
    </row>
    <row r="128" spans="1:13" x14ac:dyDescent="0.25">
      <c r="A128" s="9">
        <v>855.79999999999495</v>
      </c>
      <c r="B128" s="10">
        <v>198</v>
      </c>
      <c r="C128">
        <f t="shared" si="15"/>
        <v>215.95557336782971</v>
      </c>
      <c r="D128">
        <f t="shared" si="16"/>
        <v>382.80000000000496</v>
      </c>
      <c r="E128">
        <f t="shared" si="17"/>
        <v>-17.955573367829714</v>
      </c>
      <c r="F128">
        <f t="shared" si="18"/>
        <v>2.3261480924168837E-124</v>
      </c>
      <c r="G128">
        <f t="shared" si="18"/>
        <v>2.5198073055403469E-37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2.5198073055403469E-37</v>
      </c>
      <c r="L128">
        <f t="shared" si="14"/>
        <v>-17.955573367829714</v>
      </c>
      <c r="M128">
        <f t="shared" si="20"/>
        <v>322.40261496751572</v>
      </c>
    </row>
    <row r="129" spans="1:13" x14ac:dyDescent="0.25">
      <c r="A129" s="9">
        <v>855.84999999999502</v>
      </c>
      <c r="B129" s="10">
        <v>192</v>
      </c>
      <c r="C129">
        <f t="shared" si="15"/>
        <v>215.9641972711288</v>
      </c>
      <c r="D129">
        <f t="shared" si="16"/>
        <v>382.75000000000489</v>
      </c>
      <c r="E129">
        <f t="shared" si="17"/>
        <v>-23.964197271128796</v>
      </c>
      <c r="F129">
        <f t="shared" si="18"/>
        <v>2.5395662953095702E-123</v>
      </c>
      <c r="G129">
        <f t="shared" si="18"/>
        <v>9.3102775240224153E-37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9.3102775240224153E-37</v>
      </c>
      <c r="L129">
        <f t="shared" si="14"/>
        <v>-23.964197271128796</v>
      </c>
      <c r="M129">
        <f t="shared" si="20"/>
        <v>574.28275084957681</v>
      </c>
    </row>
    <row r="130" spans="1:13" x14ac:dyDescent="0.25">
      <c r="A130" s="9">
        <v>855.89999999999498</v>
      </c>
      <c r="B130" s="10">
        <v>214</v>
      </c>
      <c r="C130">
        <f t="shared" si="15"/>
        <v>215.97282117442785</v>
      </c>
      <c r="D130">
        <f t="shared" si="16"/>
        <v>382.70000000000493</v>
      </c>
      <c r="E130">
        <f t="shared" si="17"/>
        <v>-1.9728211744278497</v>
      </c>
      <c r="F130">
        <f t="shared" si="18"/>
        <v>2.745034395670834E-122</v>
      </c>
      <c r="G130">
        <f t="shared" si="18"/>
        <v>3.4058378264134237E-36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3.4058378264134237E-36</v>
      </c>
      <c r="L130">
        <f t="shared" si="14"/>
        <v>-1.9728211744278497</v>
      </c>
      <c r="M130">
        <f t="shared" si="20"/>
        <v>3.8920233862708802</v>
      </c>
    </row>
    <row r="131" spans="1:13" x14ac:dyDescent="0.25">
      <c r="A131" s="9">
        <v>855.94999999999504</v>
      </c>
      <c r="B131" s="10">
        <v>221</v>
      </c>
      <c r="C131">
        <f t="shared" si="15"/>
        <v>215.98144507772693</v>
      </c>
      <c r="D131">
        <f t="shared" si="16"/>
        <v>382.65000000000487</v>
      </c>
      <c r="E131">
        <f t="shared" si="17"/>
        <v>5.0185549222730685</v>
      </c>
      <c r="F131">
        <f t="shared" si="18"/>
        <v>2.9376636430380726E-121</v>
      </c>
      <c r="G131">
        <f t="shared" si="18"/>
        <v>1.2335346240386557E-35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1.2335346240386557E-35</v>
      </c>
      <c r="L131">
        <f t="shared" si="14"/>
        <v>5.0185549222730685</v>
      </c>
      <c r="M131">
        <f t="shared" si="20"/>
        <v>25.185893507871246</v>
      </c>
    </row>
    <row r="132" spans="1:13" x14ac:dyDescent="0.25">
      <c r="A132" s="9">
        <v>855.999999999995</v>
      </c>
      <c r="B132" s="10">
        <v>229</v>
      </c>
      <c r="C132">
        <f t="shared" si="15"/>
        <v>215.99006898102598</v>
      </c>
      <c r="D132">
        <f t="shared" si="16"/>
        <v>382.60000000000491</v>
      </c>
      <c r="E132">
        <f t="shared" si="17"/>
        <v>13.009931018974015</v>
      </c>
      <c r="F132">
        <f t="shared" si="18"/>
        <v>3.1125933695091938E-120</v>
      </c>
      <c r="G132">
        <f t="shared" si="18"/>
        <v>4.423283400274286E-35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4.423283400274286E-35</v>
      </c>
      <c r="L132">
        <f t="shared" si="14"/>
        <v>13.009931018974015</v>
      </c>
      <c r="M132">
        <f t="shared" si="20"/>
        <v>169.25830511846226</v>
      </c>
    </row>
    <row r="133" spans="1:13" x14ac:dyDescent="0.25">
      <c r="A133" s="9">
        <v>856.04999999999404</v>
      </c>
      <c r="B133" s="10">
        <v>241</v>
      </c>
      <c r="C133">
        <f t="shared" si="15"/>
        <v>215.9986928843249</v>
      </c>
      <c r="D133">
        <f t="shared" si="16"/>
        <v>382.55000000000587</v>
      </c>
      <c r="E133">
        <f t="shared" si="17"/>
        <v>25.001307115675104</v>
      </c>
      <c r="F133">
        <f t="shared" si="18"/>
        <v>3.2651921919996418E-119</v>
      </c>
      <c r="G133">
        <f t="shared" si="18"/>
        <v>1.5703780948865943E-34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1.5703780948865943E-34</v>
      </c>
      <c r="L133">
        <f t="shared" si="14"/>
        <v>25.001307115675104</v>
      </c>
      <c r="M133">
        <f t="shared" si="20"/>
        <v>625.06535749230659</v>
      </c>
    </row>
    <row r="134" spans="1:13" x14ac:dyDescent="0.25">
      <c r="A134" s="9">
        <v>856.099999999994</v>
      </c>
      <c r="B134" s="10">
        <v>222</v>
      </c>
      <c r="C134">
        <f t="shared" si="15"/>
        <v>216.00731678762395</v>
      </c>
      <c r="D134">
        <f t="shared" si="16"/>
        <v>382.50000000000591</v>
      </c>
      <c r="E134">
        <f t="shared" si="17"/>
        <v>5.9926832123760505</v>
      </c>
      <c r="F134">
        <f t="shared" si="18"/>
        <v>3.3912605077845864E-118</v>
      </c>
      <c r="G134">
        <f t="shared" si="18"/>
        <v>5.5198812348093569E-34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5.5198812348093569E-34</v>
      </c>
      <c r="L134">
        <f t="shared" si="14"/>
        <v>5.9926832123760505</v>
      </c>
      <c r="M134">
        <f t="shared" si="20"/>
        <v>35.91225208389374</v>
      </c>
    </row>
    <row r="135" spans="1:13" x14ac:dyDescent="0.25">
      <c r="A135" s="9">
        <v>856.14999999999395</v>
      </c>
      <c r="B135" s="10">
        <v>225</v>
      </c>
      <c r="C135">
        <f t="shared" si="15"/>
        <v>216.015940690923</v>
      </c>
      <c r="D135">
        <f t="shared" si="16"/>
        <v>382.45000000000596</v>
      </c>
      <c r="E135">
        <f t="shared" si="17"/>
        <v>8.9840593090769971</v>
      </c>
      <c r="F135">
        <f t="shared" si="18"/>
        <v>3.4872220116396811E-117</v>
      </c>
      <c r="G135">
        <f t="shared" si="18"/>
        <v>1.9209730864477659E-33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1.9209730864477659E-33</v>
      </c>
      <c r="L135">
        <f t="shared" si="14"/>
        <v>8.9840593090769971</v>
      </c>
      <c r="M135">
        <f t="shared" si="20"/>
        <v>80.713321669013055</v>
      </c>
    </row>
    <row r="136" spans="1:13" x14ac:dyDescent="0.25">
      <c r="A136" s="9">
        <v>856.19999999999402</v>
      </c>
      <c r="B136" s="10">
        <v>208</v>
      </c>
      <c r="C136">
        <f t="shared" si="15"/>
        <v>216.02456459422208</v>
      </c>
      <c r="D136">
        <f t="shared" si="16"/>
        <v>382.40000000000589</v>
      </c>
      <c r="E136">
        <f t="shared" si="17"/>
        <v>-8.0245645942220847</v>
      </c>
      <c r="F136">
        <f t="shared" si="18"/>
        <v>3.5502920829965039E-116</v>
      </c>
      <c r="G136">
        <f t="shared" si="18"/>
        <v>6.6187940639151304E-33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6.6187940639151304E-33</v>
      </c>
      <c r="L136">
        <f t="shared" si="14"/>
        <v>-8.0245645942220847</v>
      </c>
      <c r="M136">
        <f t="shared" si="20"/>
        <v>64.393636926842646</v>
      </c>
    </row>
    <row r="137" spans="1:13" x14ac:dyDescent="0.25">
      <c r="A137" s="9">
        <v>856.24999999999397</v>
      </c>
      <c r="B137" s="10">
        <v>206</v>
      </c>
      <c r="C137">
        <f t="shared" si="15"/>
        <v>216.03318849752114</v>
      </c>
      <c r="D137">
        <f t="shared" si="16"/>
        <v>382.35000000000593</v>
      </c>
      <c r="E137">
        <f t="shared" si="17"/>
        <v>-10.033188497521138</v>
      </c>
      <c r="F137">
        <f t="shared" si="18"/>
        <v>3.578611987863163E-115</v>
      </c>
      <c r="G137">
        <f t="shared" si="18"/>
        <v>2.2578885382113335E-32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2.2578885382113335E-32</v>
      </c>
      <c r="L137">
        <f t="shared" si="14"/>
        <v>-10.033188497521138</v>
      </c>
      <c r="M137">
        <f t="shared" si="20"/>
        <v>100.66487142679047</v>
      </c>
    </row>
    <row r="138" spans="1:13" x14ac:dyDescent="0.25">
      <c r="A138" s="9">
        <v>856.29999999999404</v>
      </c>
      <c r="B138" s="10">
        <v>233</v>
      </c>
      <c r="C138">
        <f t="shared" si="15"/>
        <v>216.04181240082022</v>
      </c>
      <c r="D138">
        <f t="shared" si="16"/>
        <v>382.30000000000587</v>
      </c>
      <c r="E138">
        <f t="shared" si="17"/>
        <v>16.95818759917978</v>
      </c>
      <c r="F138">
        <f t="shared" si="18"/>
        <v>3.5713398734936802E-114</v>
      </c>
      <c r="G138">
        <f t="shared" si="18"/>
        <v>7.625918700163285E-32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7.625918700163285E-32</v>
      </c>
      <c r="L138">
        <f t="shared" si="14"/>
        <v>16.95818759917978</v>
      </c>
      <c r="M138">
        <f t="shared" si="20"/>
        <v>287.5801266489749</v>
      </c>
    </row>
    <row r="139" spans="1:13" x14ac:dyDescent="0.25">
      <c r="A139" s="9">
        <v>856.349999999994</v>
      </c>
      <c r="B139" s="10">
        <v>200</v>
      </c>
      <c r="C139">
        <f t="shared" si="15"/>
        <v>216.05043630411927</v>
      </c>
      <c r="D139">
        <f t="shared" si="16"/>
        <v>382.25000000000591</v>
      </c>
      <c r="E139">
        <f t="shared" si="17"/>
        <v>-16.050436304119273</v>
      </c>
      <c r="F139">
        <f t="shared" si="18"/>
        <v>3.5286923393544798E-113</v>
      </c>
      <c r="G139">
        <f t="shared" si="18"/>
        <v>2.5500452368398648E-31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2.5500452368398648E-31</v>
      </c>
      <c r="L139">
        <f t="shared" si="14"/>
        <v>-16.050436304119273</v>
      </c>
      <c r="M139">
        <f t="shared" si="20"/>
        <v>257.61650555258996</v>
      </c>
    </row>
    <row r="140" spans="1:13" x14ac:dyDescent="0.25">
      <c r="A140" s="9">
        <v>856.39999999999395</v>
      </c>
      <c r="B140" s="10">
        <v>195</v>
      </c>
      <c r="C140">
        <f t="shared" si="15"/>
        <v>216.05906020741833</v>
      </c>
      <c r="D140">
        <f t="shared" si="16"/>
        <v>382.20000000000596</v>
      </c>
      <c r="E140">
        <f t="shared" si="17"/>
        <v>-21.059060207418327</v>
      </c>
      <c r="F140">
        <f t="shared" si="18"/>
        <v>3.4519337205008619E-112</v>
      </c>
      <c r="G140">
        <f t="shared" si="18"/>
        <v>8.442472220034631E-31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8.442472220034631E-31</v>
      </c>
      <c r="L140">
        <f t="shared" ref="L140:L203" si="22">E140-K140</f>
        <v>-21.059060207418327</v>
      </c>
      <c r="M140">
        <f t="shared" si="20"/>
        <v>443.48401681966999</v>
      </c>
    </row>
    <row r="141" spans="1:13" x14ac:dyDescent="0.25">
      <c r="A141" s="9">
        <v>856.44999999999402</v>
      </c>
      <c r="B141" s="10">
        <v>206</v>
      </c>
      <c r="C141">
        <f t="shared" ref="C141:C204" si="23">$P$12*A141+$Q$12</f>
        <v>216.06768411071741</v>
      </c>
      <c r="D141">
        <f t="shared" ref="D141:D204" si="24">$E$2-A141-$N$5</f>
        <v>382.15000000000589</v>
      </c>
      <c r="E141">
        <f t="shared" ref="E141:E204" si="25">B141-C141</f>
        <v>-10.067684110717408</v>
      </c>
      <c r="F141">
        <f t="shared" ref="F141:I204" si="26">F$5*EXP(-(($D141-F$6)^2)/(2*F$7^2))</f>
        <v>3.343313822770898E-111</v>
      </c>
      <c r="G141">
        <f t="shared" si="26"/>
        <v>2.7673076112269081E-30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2.7673076112269081E-30</v>
      </c>
      <c r="L141">
        <f t="shared" si="22"/>
        <v>-10.067684110717408</v>
      </c>
      <c r="M141">
        <f t="shared" ref="M141:M204" si="28">(L141)^2</f>
        <v>101.35826335319177</v>
      </c>
    </row>
    <row r="142" spans="1:13" x14ac:dyDescent="0.25">
      <c r="A142" s="9">
        <v>856.49999999999397</v>
      </c>
      <c r="B142" s="10">
        <v>224</v>
      </c>
      <c r="C142">
        <f t="shared" si="23"/>
        <v>216.07630801401646</v>
      </c>
      <c r="D142">
        <f t="shared" si="24"/>
        <v>382.10000000000593</v>
      </c>
      <c r="E142">
        <f t="shared" si="25"/>
        <v>7.9236919859835382</v>
      </c>
      <c r="F142">
        <f t="shared" si="26"/>
        <v>3.2059583887415101E-110</v>
      </c>
      <c r="G142">
        <f t="shared" si="26"/>
        <v>8.9807224908116567E-30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8.9807224908116567E-30</v>
      </c>
      <c r="L142">
        <f t="shared" si="22"/>
        <v>7.9236919859835382</v>
      </c>
      <c r="M142">
        <f t="shared" si="28"/>
        <v>62.784894688739747</v>
      </c>
    </row>
    <row r="143" spans="1:13" x14ac:dyDescent="0.25">
      <c r="A143" s="9">
        <v>856.54999999999404</v>
      </c>
      <c r="B143" s="10">
        <v>208</v>
      </c>
      <c r="C143">
        <f t="shared" si="23"/>
        <v>216.08493191731554</v>
      </c>
      <c r="D143">
        <f t="shared" si="24"/>
        <v>382.05000000000587</v>
      </c>
      <c r="E143">
        <f t="shared" si="25"/>
        <v>-8.0849319173155436</v>
      </c>
      <c r="F143">
        <f t="shared" si="26"/>
        <v>3.0437197354177289E-109</v>
      </c>
      <c r="G143">
        <f t="shared" si="26"/>
        <v>2.8855669659233836E-29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2.8855669659233836E-29</v>
      </c>
      <c r="L143">
        <f t="shared" si="22"/>
        <v>-8.0849319173155436</v>
      </c>
      <c r="M143">
        <f t="shared" si="28"/>
        <v>65.366124107627599</v>
      </c>
    </row>
    <row r="144" spans="1:13" x14ac:dyDescent="0.25">
      <c r="A144" s="9">
        <v>856.599999999994</v>
      </c>
      <c r="B144" s="10">
        <v>181</v>
      </c>
      <c r="C144">
        <f t="shared" si="23"/>
        <v>216.0935558206146</v>
      </c>
      <c r="D144">
        <f t="shared" si="24"/>
        <v>382.00000000000591</v>
      </c>
      <c r="E144">
        <f t="shared" si="25"/>
        <v>-35.093555820614597</v>
      </c>
      <c r="F144">
        <f t="shared" si="26"/>
        <v>2.8609975184173335E-108</v>
      </c>
      <c r="G144">
        <f t="shared" si="26"/>
        <v>9.1794588677709146E-29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9.1794588677709146E-29</v>
      </c>
      <c r="L144">
        <f t="shared" si="22"/>
        <v>-35.093555820614597</v>
      </c>
      <c r="M144">
        <f t="shared" si="28"/>
        <v>1231.5576601345927</v>
      </c>
    </row>
    <row r="145" spans="1:13" x14ac:dyDescent="0.25">
      <c r="A145" s="9">
        <v>856.64999999999395</v>
      </c>
      <c r="B145" s="10">
        <v>221</v>
      </c>
      <c r="C145">
        <f t="shared" si="23"/>
        <v>216.10217972391365</v>
      </c>
      <c r="D145">
        <f t="shared" si="24"/>
        <v>381.95000000000596</v>
      </c>
      <c r="E145">
        <f t="shared" si="25"/>
        <v>4.8978202760863496</v>
      </c>
      <c r="F145">
        <f t="shared" si="26"/>
        <v>2.6625412427479773E-107</v>
      </c>
      <c r="G145">
        <f t="shared" si="26"/>
        <v>2.8911394819269359E-28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2.8911394819269359E-28</v>
      </c>
      <c r="L145">
        <f t="shared" si="22"/>
        <v>4.8978202760863496</v>
      </c>
      <c r="M145">
        <f t="shared" si="28"/>
        <v>23.988643456842567</v>
      </c>
    </row>
    <row r="146" spans="1:13" x14ac:dyDescent="0.25">
      <c r="A146" s="9">
        <v>856.69999999999402</v>
      </c>
      <c r="B146" s="10">
        <v>208</v>
      </c>
      <c r="C146">
        <f t="shared" si="23"/>
        <v>216.11080362721273</v>
      </c>
      <c r="D146">
        <f t="shared" si="24"/>
        <v>381.90000000000589</v>
      </c>
      <c r="E146">
        <f t="shared" si="25"/>
        <v>-8.1108036272127322</v>
      </c>
      <c r="F146">
        <f t="shared" si="26"/>
        <v>2.4532468399840628E-106</v>
      </c>
      <c r="G146">
        <f t="shared" si="26"/>
        <v>9.015442560273855E-28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9.015442560273855E-28</v>
      </c>
      <c r="L146">
        <f t="shared" si="22"/>
        <v>-8.1108036272127322</v>
      </c>
      <c r="M146">
        <f t="shared" si="28"/>
        <v>65.785135479207213</v>
      </c>
    </row>
    <row r="147" spans="1:13" x14ac:dyDescent="0.25">
      <c r="A147" s="9">
        <v>856.74999999999397</v>
      </c>
      <c r="B147" s="10">
        <v>225</v>
      </c>
      <c r="C147">
        <f t="shared" si="23"/>
        <v>216.11942753051179</v>
      </c>
      <c r="D147">
        <f t="shared" si="24"/>
        <v>381.85000000000593</v>
      </c>
      <c r="E147">
        <f t="shared" si="25"/>
        <v>8.8805724694882144</v>
      </c>
      <c r="F147">
        <f t="shared" si="26"/>
        <v>2.2379593523938968E-105</v>
      </c>
      <c r="G147">
        <f t="shared" si="26"/>
        <v>2.7833710042523747E-27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2.7833710042523747E-27</v>
      </c>
      <c r="L147">
        <f t="shared" si="22"/>
        <v>8.8805724694882144</v>
      </c>
      <c r="M147">
        <f t="shared" si="28"/>
        <v>78.864567385832004</v>
      </c>
    </row>
    <row r="148" spans="1:13" x14ac:dyDescent="0.25">
      <c r="A148" s="9">
        <v>856.79999999999404</v>
      </c>
      <c r="B148" s="10">
        <v>247</v>
      </c>
      <c r="C148">
        <f t="shared" si="23"/>
        <v>216.12805143381087</v>
      </c>
      <c r="D148">
        <f t="shared" si="24"/>
        <v>381.80000000000587</v>
      </c>
      <c r="E148">
        <f t="shared" si="25"/>
        <v>30.871948566189133</v>
      </c>
      <c r="F148">
        <f t="shared" si="26"/>
        <v>2.0212925820969112E-104</v>
      </c>
      <c r="G148">
        <f t="shared" si="26"/>
        <v>8.5078767215394526E-27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8.5078767215394526E-27</v>
      </c>
      <c r="L148">
        <f t="shared" si="22"/>
        <v>30.871948566189133</v>
      </c>
      <c r="M148">
        <f t="shared" si="28"/>
        <v>953.07720827342723</v>
      </c>
    </row>
    <row r="149" spans="1:13" x14ac:dyDescent="0.25">
      <c r="A149" s="9">
        <v>856.849999999994</v>
      </c>
      <c r="B149" s="10">
        <v>219</v>
      </c>
      <c r="C149">
        <f t="shared" si="23"/>
        <v>216.13667533710992</v>
      </c>
      <c r="D149">
        <f t="shared" si="24"/>
        <v>381.75000000000591</v>
      </c>
      <c r="E149">
        <f t="shared" si="25"/>
        <v>2.8633246628900793</v>
      </c>
      <c r="F149">
        <f t="shared" si="26"/>
        <v>1.8074746371070075E-103</v>
      </c>
      <c r="G149">
        <f t="shared" si="26"/>
        <v>2.5747633574493765E-26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2.5747633574493765E-26</v>
      </c>
      <c r="L149">
        <f t="shared" si="22"/>
        <v>2.8633246628900793</v>
      </c>
      <c r="M149">
        <f t="shared" si="28"/>
        <v>8.1986281251145865</v>
      </c>
    </row>
    <row r="150" spans="1:13" x14ac:dyDescent="0.25">
      <c r="A150" s="9">
        <v>856.89999999999395</v>
      </c>
      <c r="B150" s="10">
        <v>209</v>
      </c>
      <c r="C150">
        <f t="shared" si="23"/>
        <v>216.14529924040897</v>
      </c>
      <c r="D150">
        <f t="shared" si="24"/>
        <v>381.70000000000596</v>
      </c>
      <c r="E150">
        <f t="shared" si="25"/>
        <v>-7.1452992404089741</v>
      </c>
      <c r="F150">
        <f t="shared" si="26"/>
        <v>1.6002258560899424E-102</v>
      </c>
      <c r="G150">
        <f t="shared" si="26"/>
        <v>7.7147080066099376E-26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7.7147080066099376E-26</v>
      </c>
      <c r="L150">
        <f t="shared" si="22"/>
        <v>-7.1452992404089741</v>
      </c>
      <c r="M150">
        <f t="shared" si="28"/>
        <v>51.055301234989059</v>
      </c>
    </row>
    <row r="151" spans="1:13" x14ac:dyDescent="0.25">
      <c r="A151" s="9">
        <v>856.94999999999402</v>
      </c>
      <c r="B151" s="10">
        <v>198</v>
      </c>
      <c r="C151">
        <f t="shared" si="23"/>
        <v>216.15392314370806</v>
      </c>
      <c r="D151">
        <f t="shared" si="24"/>
        <v>381.65000000000589</v>
      </c>
      <c r="E151">
        <f t="shared" si="25"/>
        <v>-18.153923143708056</v>
      </c>
      <c r="F151">
        <f t="shared" si="26"/>
        <v>1.4026728684092012E-101</v>
      </c>
      <c r="G151">
        <f t="shared" si="26"/>
        <v>2.2885884834297095E-25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2.2885884834297095E-25</v>
      </c>
      <c r="L151">
        <f t="shared" si="22"/>
        <v>-18.153923143708056</v>
      </c>
      <c r="M151">
        <f t="shared" si="28"/>
        <v>329.56492550765898</v>
      </c>
    </row>
    <row r="152" spans="1:13" x14ac:dyDescent="0.25">
      <c r="A152" s="9">
        <v>856.99999999999397</v>
      </c>
      <c r="B152" s="10">
        <v>228</v>
      </c>
      <c r="C152">
        <f t="shared" si="23"/>
        <v>216.16254704700711</v>
      </c>
      <c r="D152">
        <f t="shared" si="24"/>
        <v>381.60000000000593</v>
      </c>
      <c r="E152">
        <f t="shared" si="25"/>
        <v>11.837452952992891</v>
      </c>
      <c r="F152">
        <f t="shared" si="26"/>
        <v>1.217299802695215E-100</v>
      </c>
      <c r="G152">
        <f t="shared" si="26"/>
        <v>6.721743950153836E-25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6.721743950153836E-25</v>
      </c>
      <c r="L152">
        <f t="shared" si="22"/>
        <v>11.837452952992891</v>
      </c>
      <c r="M152">
        <f t="shared" si="28"/>
        <v>140.12529241432011</v>
      </c>
    </row>
    <row r="153" spans="1:13" x14ac:dyDescent="0.25">
      <c r="A153" s="9">
        <v>857.04999999999404</v>
      </c>
      <c r="B153" s="10">
        <v>210</v>
      </c>
      <c r="C153">
        <f t="shared" si="23"/>
        <v>216.17117095030619</v>
      </c>
      <c r="D153">
        <f t="shared" si="24"/>
        <v>381.55000000000587</v>
      </c>
      <c r="E153">
        <f t="shared" si="25"/>
        <v>-6.1711709503061911</v>
      </c>
      <c r="F153">
        <f t="shared" si="26"/>
        <v>1.0459351262671184E-99</v>
      </c>
      <c r="G153">
        <f t="shared" si="26"/>
        <v>1.9546196638648308E-24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1.9546196638648308E-24</v>
      </c>
      <c r="L153">
        <f t="shared" si="22"/>
        <v>-6.1711709503061911</v>
      </c>
      <c r="M153">
        <f t="shared" si="28"/>
        <v>38.083350897903017</v>
      </c>
    </row>
    <row r="154" spans="1:13" x14ac:dyDescent="0.25">
      <c r="A154" s="9">
        <v>857.099999999994</v>
      </c>
      <c r="B154" s="10">
        <v>219</v>
      </c>
      <c r="C154">
        <f t="shared" si="23"/>
        <v>216.17979485360524</v>
      </c>
      <c r="D154">
        <f t="shared" si="24"/>
        <v>381.50000000000591</v>
      </c>
      <c r="E154">
        <f t="shared" si="25"/>
        <v>2.8202051463947555</v>
      </c>
      <c r="F154">
        <f t="shared" si="26"/>
        <v>8.8977046761052745E-99</v>
      </c>
      <c r="G154">
        <f t="shared" si="26"/>
        <v>5.6274105947679328E-24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5.6274105947679328E-24</v>
      </c>
      <c r="L154">
        <f t="shared" si="22"/>
        <v>2.8202051463947555</v>
      </c>
      <c r="M154">
        <f t="shared" si="28"/>
        <v>7.953557067751464</v>
      </c>
    </row>
    <row r="155" spans="1:13" x14ac:dyDescent="0.25">
      <c r="A155" s="9">
        <v>857.14999999999304</v>
      </c>
      <c r="B155" s="10">
        <v>241</v>
      </c>
      <c r="C155">
        <f t="shared" si="23"/>
        <v>216.18841875690416</v>
      </c>
      <c r="D155">
        <f t="shared" si="24"/>
        <v>381.45000000000687</v>
      </c>
      <c r="E155">
        <f t="shared" si="25"/>
        <v>24.811581243095844</v>
      </c>
      <c r="F155">
        <f t="shared" si="26"/>
        <v>7.4940617498630098E-98</v>
      </c>
      <c r="G155">
        <f t="shared" si="26"/>
        <v>1.6040613921894668E-23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1.6040613921894668E-23</v>
      </c>
      <c r="L155">
        <f t="shared" si="22"/>
        <v>24.811581243095844</v>
      </c>
      <c r="M155">
        <f t="shared" si="28"/>
        <v>615.61456378274556</v>
      </c>
    </row>
    <row r="156" spans="1:13" x14ac:dyDescent="0.25">
      <c r="A156" s="9">
        <v>857.199999999993</v>
      </c>
      <c r="B156" s="10">
        <v>212</v>
      </c>
      <c r="C156">
        <f t="shared" si="23"/>
        <v>216.19704266020321</v>
      </c>
      <c r="D156">
        <f t="shared" si="24"/>
        <v>381.40000000000691</v>
      </c>
      <c r="E156">
        <f t="shared" si="25"/>
        <v>-4.1970426602032092</v>
      </c>
      <c r="F156">
        <f t="shared" si="26"/>
        <v>6.2491735999864293E-97</v>
      </c>
      <c r="G156">
        <f t="shared" si="26"/>
        <v>4.5268844578038334E-23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4.5268844578038334E-23</v>
      </c>
      <c r="L156">
        <f t="shared" si="22"/>
        <v>-4.1970426602032092</v>
      </c>
      <c r="M156">
        <f t="shared" si="28"/>
        <v>17.615167091565631</v>
      </c>
    </row>
    <row r="157" spans="1:13" x14ac:dyDescent="0.25">
      <c r="A157" s="9">
        <v>857.24999999999295</v>
      </c>
      <c r="B157" s="10">
        <v>194</v>
      </c>
      <c r="C157">
        <f t="shared" si="23"/>
        <v>216.20566656350226</v>
      </c>
      <c r="D157">
        <f t="shared" si="24"/>
        <v>381.35000000000696</v>
      </c>
      <c r="E157">
        <f t="shared" si="25"/>
        <v>-22.205666563502263</v>
      </c>
      <c r="F157">
        <f t="shared" si="26"/>
        <v>5.1593376773555391E-96</v>
      </c>
      <c r="G157">
        <f t="shared" si="26"/>
        <v>1.2648641267110039E-22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1.2648641267110039E-22</v>
      </c>
      <c r="L157">
        <f t="shared" si="22"/>
        <v>-22.205666563502263</v>
      </c>
      <c r="M157">
        <f t="shared" si="28"/>
        <v>493.09162752944241</v>
      </c>
    </row>
    <row r="158" spans="1:13" x14ac:dyDescent="0.25">
      <c r="A158" s="9">
        <v>857.29999999999302</v>
      </c>
      <c r="B158" s="10">
        <v>208</v>
      </c>
      <c r="C158">
        <f t="shared" si="23"/>
        <v>216.21429046680134</v>
      </c>
      <c r="D158">
        <f t="shared" si="24"/>
        <v>381.30000000000689</v>
      </c>
      <c r="E158">
        <f t="shared" si="25"/>
        <v>-8.2142904668013443</v>
      </c>
      <c r="F158">
        <f t="shared" si="26"/>
        <v>4.2172695378890153E-95</v>
      </c>
      <c r="G158">
        <f t="shared" si="26"/>
        <v>3.4990841175703991E-22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3.4990841175703991E-22</v>
      </c>
      <c r="L158">
        <f t="shared" si="22"/>
        <v>-8.2142904668013443</v>
      </c>
      <c r="M158">
        <f t="shared" si="28"/>
        <v>67.474567872983442</v>
      </c>
    </row>
    <row r="159" spans="1:13" x14ac:dyDescent="0.25">
      <c r="A159" s="9">
        <v>857.34999999999297</v>
      </c>
      <c r="B159" s="10">
        <v>217</v>
      </c>
      <c r="C159">
        <f t="shared" si="23"/>
        <v>216.2229143701004</v>
      </c>
      <c r="D159">
        <f t="shared" si="24"/>
        <v>381.25000000000693</v>
      </c>
      <c r="E159">
        <f t="shared" si="25"/>
        <v>0.77708562989960228</v>
      </c>
      <c r="F159">
        <f t="shared" si="26"/>
        <v>3.4129883538532638E-94</v>
      </c>
      <c r="G159">
        <f t="shared" si="26"/>
        <v>9.5836497249310708E-22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9.5836497249310708E-22</v>
      </c>
      <c r="L159">
        <f t="shared" si="22"/>
        <v>0.77708562989960228</v>
      </c>
      <c r="M159">
        <f t="shared" si="28"/>
        <v>0.60386207619646171</v>
      </c>
    </row>
    <row r="160" spans="1:13" x14ac:dyDescent="0.25">
      <c r="A160" s="9">
        <v>857.39999999999304</v>
      </c>
      <c r="B160" s="10">
        <v>205</v>
      </c>
      <c r="C160">
        <f t="shared" si="23"/>
        <v>216.23153827339948</v>
      </c>
      <c r="D160">
        <f t="shared" si="24"/>
        <v>381.20000000000687</v>
      </c>
      <c r="E160">
        <f t="shared" si="25"/>
        <v>-11.23153827339948</v>
      </c>
      <c r="F160">
        <f t="shared" si="26"/>
        <v>2.7346660278811162E-93</v>
      </c>
      <c r="G160">
        <f t="shared" si="26"/>
        <v>2.5988039798804911E-21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2.5988039798804911E-21</v>
      </c>
      <c r="L160">
        <f t="shared" si="22"/>
        <v>-11.23153827339948</v>
      </c>
      <c r="M160">
        <f t="shared" si="28"/>
        <v>126.14745198683737</v>
      </c>
    </row>
    <row r="161" spans="1:13" x14ac:dyDescent="0.25">
      <c r="A161" s="9">
        <v>857.449999999993</v>
      </c>
      <c r="B161" s="10">
        <v>217</v>
      </c>
      <c r="C161">
        <f t="shared" si="23"/>
        <v>216.24016217669853</v>
      </c>
      <c r="D161">
        <f t="shared" si="24"/>
        <v>381.15000000000691</v>
      </c>
      <c r="E161">
        <f t="shared" si="25"/>
        <v>0.7598378233014671</v>
      </c>
      <c r="F161">
        <f t="shared" si="26"/>
        <v>2.1694009524557677E-92</v>
      </c>
      <c r="G161">
        <f t="shared" si="26"/>
        <v>6.9772158056149672E-21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6.9772158056149672E-21</v>
      </c>
      <c r="L161">
        <f t="shared" si="22"/>
        <v>0.7598378233014671</v>
      </c>
      <c r="M161">
        <f t="shared" si="28"/>
        <v>0.57735351771951149</v>
      </c>
    </row>
    <row r="162" spans="1:13" x14ac:dyDescent="0.25">
      <c r="A162" s="9">
        <v>857.49999999999295</v>
      </c>
      <c r="B162" s="10">
        <v>221</v>
      </c>
      <c r="C162">
        <f t="shared" si="23"/>
        <v>216.24878607999759</v>
      </c>
      <c r="D162">
        <f t="shared" si="24"/>
        <v>381.10000000000696</v>
      </c>
      <c r="E162">
        <f t="shared" si="25"/>
        <v>4.7512139200024137</v>
      </c>
      <c r="F162">
        <f t="shared" si="26"/>
        <v>1.7038893924502662E-91</v>
      </c>
      <c r="G162">
        <f t="shared" si="26"/>
        <v>1.8546280779750699E-20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1.8546280779750699E-20</v>
      </c>
      <c r="L162">
        <f t="shared" si="22"/>
        <v>4.7512139200024137</v>
      </c>
      <c r="M162">
        <f t="shared" si="28"/>
        <v>22.574033713624704</v>
      </c>
    </row>
    <row r="163" spans="1:13" x14ac:dyDescent="0.25">
      <c r="A163" s="9">
        <v>857.54999999999302</v>
      </c>
      <c r="B163" s="10">
        <v>209</v>
      </c>
      <c r="C163">
        <f t="shared" si="23"/>
        <v>216.25740998329667</v>
      </c>
      <c r="D163">
        <f t="shared" si="24"/>
        <v>381.05000000000689</v>
      </c>
      <c r="E163">
        <f t="shared" si="25"/>
        <v>-7.2574099832966681</v>
      </c>
      <c r="F163">
        <f t="shared" si="26"/>
        <v>1.3249790569833599E-90</v>
      </c>
      <c r="G163">
        <f t="shared" si="26"/>
        <v>4.8808734412948558E-20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4.8808734412948558E-20</v>
      </c>
      <c r="L163">
        <f t="shared" si="22"/>
        <v>-7.2574099832966681</v>
      </c>
      <c r="M163">
        <f t="shared" si="28"/>
        <v>52.669999665654146</v>
      </c>
    </row>
    <row r="164" spans="1:13" x14ac:dyDescent="0.25">
      <c r="A164" s="9">
        <v>857.59999999999297</v>
      </c>
      <c r="B164" s="10">
        <v>201</v>
      </c>
      <c r="C164">
        <f t="shared" si="23"/>
        <v>216.26603388659572</v>
      </c>
      <c r="D164">
        <f t="shared" si="24"/>
        <v>381.00000000000693</v>
      </c>
      <c r="E164">
        <f t="shared" si="25"/>
        <v>-15.266033886595721</v>
      </c>
      <c r="F164">
        <f t="shared" si="26"/>
        <v>1.0200998178497707E-89</v>
      </c>
      <c r="G164">
        <f t="shared" si="26"/>
        <v>1.2717574921648221E-19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1.2717574921648221E-19</v>
      </c>
      <c r="L164">
        <f t="shared" si="22"/>
        <v>-15.266033886595721</v>
      </c>
      <c r="M164">
        <f t="shared" si="28"/>
        <v>233.05179062668887</v>
      </c>
    </row>
    <row r="165" spans="1:13" x14ac:dyDescent="0.25">
      <c r="A165" s="9">
        <v>857.64999999999304</v>
      </c>
      <c r="B165" s="10">
        <v>236</v>
      </c>
      <c r="C165">
        <f t="shared" si="23"/>
        <v>216.2746577898948</v>
      </c>
      <c r="D165">
        <f t="shared" si="24"/>
        <v>380.95000000000687</v>
      </c>
      <c r="E165">
        <f t="shared" si="25"/>
        <v>19.725342210105197</v>
      </c>
      <c r="F165">
        <f t="shared" si="26"/>
        <v>7.7757514150378813E-89</v>
      </c>
      <c r="G165">
        <f t="shared" si="26"/>
        <v>3.2807799688922391E-19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3.2807799688922391E-19</v>
      </c>
      <c r="L165">
        <f t="shared" si="22"/>
        <v>19.725342210105197</v>
      </c>
      <c r="M165">
        <f t="shared" si="28"/>
        <v>389.08912530575776</v>
      </c>
    </row>
    <row r="166" spans="1:13" x14ac:dyDescent="0.25">
      <c r="A166" s="9">
        <v>857.699999999993</v>
      </c>
      <c r="B166" s="10">
        <v>214</v>
      </c>
      <c r="C166">
        <f t="shared" si="23"/>
        <v>216.28328169319386</v>
      </c>
      <c r="D166">
        <f t="shared" si="24"/>
        <v>380.90000000000691</v>
      </c>
      <c r="E166">
        <f t="shared" si="25"/>
        <v>-2.2832816931938567</v>
      </c>
      <c r="F166">
        <f t="shared" si="26"/>
        <v>5.8682432500640007E-88</v>
      </c>
      <c r="G166">
        <f t="shared" si="26"/>
        <v>8.3794583427588761E-19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8.3794583427588761E-19</v>
      </c>
      <c r="L166">
        <f t="shared" si="22"/>
        <v>-2.2832816931938567</v>
      </c>
      <c r="M166">
        <f t="shared" si="28"/>
        <v>5.2133752904742048</v>
      </c>
    </row>
    <row r="167" spans="1:13" x14ac:dyDescent="0.25">
      <c r="A167" s="9">
        <v>857.74999999999295</v>
      </c>
      <c r="B167" s="10">
        <v>226</v>
      </c>
      <c r="C167">
        <f t="shared" si="23"/>
        <v>216.29190559649291</v>
      </c>
      <c r="D167">
        <f t="shared" si="24"/>
        <v>380.85000000000696</v>
      </c>
      <c r="E167">
        <f t="shared" si="25"/>
        <v>9.70809440350709</v>
      </c>
      <c r="F167">
        <f t="shared" si="26"/>
        <v>4.38470005130213E-87</v>
      </c>
      <c r="G167">
        <f t="shared" si="26"/>
        <v>2.1189505888744161E-18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2.1189505888744161E-18</v>
      </c>
      <c r="L167">
        <f t="shared" si="22"/>
        <v>9.70809440350709</v>
      </c>
      <c r="M167">
        <f t="shared" si="28"/>
        <v>94.24709694740568</v>
      </c>
    </row>
    <row r="168" spans="1:13" x14ac:dyDescent="0.25">
      <c r="A168" s="9">
        <v>857.79999999999302</v>
      </c>
      <c r="B168" s="10">
        <v>228</v>
      </c>
      <c r="C168">
        <f t="shared" si="23"/>
        <v>216.30052949979199</v>
      </c>
      <c r="D168">
        <f t="shared" si="24"/>
        <v>380.80000000000689</v>
      </c>
      <c r="E168">
        <f t="shared" si="25"/>
        <v>11.699470500208008</v>
      </c>
      <c r="F168">
        <f t="shared" si="26"/>
        <v>3.2436778327138715E-86</v>
      </c>
      <c r="G168">
        <f t="shared" si="26"/>
        <v>5.305077769635721E-18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5.305077769635721E-18</v>
      </c>
      <c r="L168">
        <f t="shared" si="22"/>
        <v>11.699470500208008</v>
      </c>
      <c r="M168">
        <f t="shared" si="28"/>
        <v>136.87760998523743</v>
      </c>
    </row>
    <row r="169" spans="1:13" x14ac:dyDescent="0.25">
      <c r="A169" s="9">
        <v>857.84999999999297</v>
      </c>
      <c r="B169" s="10">
        <v>216</v>
      </c>
      <c r="C169">
        <f t="shared" si="23"/>
        <v>216.30915340309105</v>
      </c>
      <c r="D169">
        <f t="shared" si="24"/>
        <v>380.75000000000693</v>
      </c>
      <c r="E169">
        <f t="shared" si="25"/>
        <v>-0.30915340309104522</v>
      </c>
      <c r="F169">
        <f t="shared" si="26"/>
        <v>2.3757545954312656E-85</v>
      </c>
      <c r="G169">
        <f t="shared" si="26"/>
        <v>1.3150089895989939E-17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1.3150089895989939E-17</v>
      </c>
      <c r="L169">
        <f t="shared" si="22"/>
        <v>-0.30915340309104522</v>
      </c>
      <c r="M169">
        <f t="shared" si="28"/>
        <v>9.5575826642774295E-2</v>
      </c>
    </row>
    <row r="170" spans="1:13" x14ac:dyDescent="0.25">
      <c r="A170" s="9">
        <v>857.89999999999304</v>
      </c>
      <c r="B170" s="10">
        <v>216</v>
      </c>
      <c r="C170">
        <f t="shared" si="23"/>
        <v>216.31777730639013</v>
      </c>
      <c r="D170">
        <f t="shared" si="24"/>
        <v>380.70000000000687</v>
      </c>
      <c r="E170">
        <f t="shared" si="25"/>
        <v>-0.31777730639012702</v>
      </c>
      <c r="F170">
        <f t="shared" si="26"/>
        <v>1.7227865991595464E-84</v>
      </c>
      <c r="G170">
        <f t="shared" si="26"/>
        <v>3.2272434678707403E-17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3.2272434678707403E-17</v>
      </c>
      <c r="L170">
        <f t="shared" si="22"/>
        <v>-0.31777730639012708</v>
      </c>
      <c r="M170">
        <f t="shared" si="28"/>
        <v>0.10098241645656469</v>
      </c>
    </row>
    <row r="171" spans="1:13" x14ac:dyDescent="0.25">
      <c r="A171" s="9">
        <v>857.949999999993</v>
      </c>
      <c r="B171" s="10">
        <v>211</v>
      </c>
      <c r="C171">
        <f t="shared" si="23"/>
        <v>216.32640120968918</v>
      </c>
      <c r="D171">
        <f t="shared" si="24"/>
        <v>380.65000000000691</v>
      </c>
      <c r="E171">
        <f t="shared" si="25"/>
        <v>-5.3264012096891804</v>
      </c>
      <c r="F171">
        <f t="shared" si="26"/>
        <v>1.2368796195933827E-83</v>
      </c>
      <c r="G171">
        <f t="shared" si="26"/>
        <v>7.8415295051837908E-17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7.8415295051837908E-17</v>
      </c>
      <c r="L171">
        <f t="shared" si="22"/>
        <v>-5.3264012096891804</v>
      </c>
      <c r="M171">
        <f t="shared" si="28"/>
        <v>28.370549846578363</v>
      </c>
    </row>
    <row r="172" spans="1:13" x14ac:dyDescent="0.25">
      <c r="A172" s="9">
        <v>857.99999999999295</v>
      </c>
      <c r="B172" s="10">
        <v>204</v>
      </c>
      <c r="C172">
        <f t="shared" si="23"/>
        <v>216.33502511298823</v>
      </c>
      <c r="D172">
        <f t="shared" si="24"/>
        <v>380.60000000000696</v>
      </c>
      <c r="E172">
        <f t="shared" si="25"/>
        <v>-12.335025112988234</v>
      </c>
      <c r="F172">
        <f t="shared" si="26"/>
        <v>8.7920353189125811E-83</v>
      </c>
      <c r="G172">
        <f t="shared" si="26"/>
        <v>1.8864090581568208E-16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1.8864090581568208E-16</v>
      </c>
      <c r="L172">
        <f t="shared" si="22"/>
        <v>-12.335025112988234</v>
      </c>
      <c r="M172">
        <f t="shared" si="28"/>
        <v>152.1528445380504</v>
      </c>
    </row>
    <row r="173" spans="1:13" x14ac:dyDescent="0.25">
      <c r="A173" s="9">
        <v>858.04999999999302</v>
      </c>
      <c r="B173" s="10">
        <v>216</v>
      </c>
      <c r="C173">
        <f t="shared" si="23"/>
        <v>216.34364901628732</v>
      </c>
      <c r="D173">
        <f t="shared" si="24"/>
        <v>380.55000000000689</v>
      </c>
      <c r="E173">
        <f t="shared" si="25"/>
        <v>-0.34364901628731559</v>
      </c>
      <c r="F173">
        <f t="shared" si="26"/>
        <v>6.1875319756175846E-82</v>
      </c>
      <c r="G173">
        <f t="shared" si="26"/>
        <v>4.4930060890946045E-16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4.4930060890946045E-16</v>
      </c>
      <c r="L173">
        <f t="shared" si="22"/>
        <v>-0.34364901628731603</v>
      </c>
      <c r="M173">
        <f t="shared" si="28"/>
        <v>0.11809464639524</v>
      </c>
    </row>
    <row r="174" spans="1:13" x14ac:dyDescent="0.25">
      <c r="A174" s="9">
        <v>858.09999999999297</v>
      </c>
      <c r="B174" s="10">
        <v>246</v>
      </c>
      <c r="C174">
        <f t="shared" si="23"/>
        <v>216.35227291958637</v>
      </c>
      <c r="D174">
        <f t="shared" si="24"/>
        <v>380.50000000000693</v>
      </c>
      <c r="E174">
        <f t="shared" si="25"/>
        <v>29.647727080413631</v>
      </c>
      <c r="F174">
        <f t="shared" si="26"/>
        <v>4.3113326223414003E-81</v>
      </c>
      <c r="G174">
        <f t="shared" si="26"/>
        <v>1.0595078601540848E-15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1.0595078601540848E-15</v>
      </c>
      <c r="L174">
        <f t="shared" si="22"/>
        <v>29.647727080413631</v>
      </c>
      <c r="M174">
        <f t="shared" si="28"/>
        <v>878.98772103469173</v>
      </c>
    </row>
    <row r="175" spans="1:13" x14ac:dyDescent="0.25">
      <c r="A175" s="9">
        <v>858.14999999999304</v>
      </c>
      <c r="B175" s="10">
        <v>226</v>
      </c>
      <c r="C175">
        <f t="shared" si="23"/>
        <v>216.36089682288545</v>
      </c>
      <c r="D175">
        <f t="shared" si="24"/>
        <v>380.45000000000687</v>
      </c>
      <c r="E175">
        <f t="shared" si="25"/>
        <v>9.6391031771145492</v>
      </c>
      <c r="F175">
        <f t="shared" si="26"/>
        <v>2.9742101133448155E-80</v>
      </c>
      <c r="G175">
        <f t="shared" si="26"/>
        <v>2.473645157275345E-15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2.473645157275345E-15</v>
      </c>
      <c r="L175">
        <f t="shared" si="22"/>
        <v>9.6391031771145474</v>
      </c>
      <c r="M175">
        <f t="shared" si="28"/>
        <v>92.912310059059763</v>
      </c>
    </row>
    <row r="176" spans="1:13" x14ac:dyDescent="0.25">
      <c r="A176" s="9">
        <v>858.199999999993</v>
      </c>
      <c r="B176" s="10">
        <v>211</v>
      </c>
      <c r="C176">
        <f t="shared" si="23"/>
        <v>216.3695207261845</v>
      </c>
      <c r="D176">
        <f t="shared" si="24"/>
        <v>380.40000000000691</v>
      </c>
      <c r="E176">
        <f t="shared" si="25"/>
        <v>-5.3695207261845042</v>
      </c>
      <c r="F176">
        <f t="shared" si="26"/>
        <v>2.031411017669257E-79</v>
      </c>
      <c r="G176">
        <f t="shared" si="26"/>
        <v>5.717901370609144E-15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5.717901370609144E-15</v>
      </c>
      <c r="L176">
        <f t="shared" si="22"/>
        <v>-5.3695207261845095</v>
      </c>
      <c r="M176">
        <f t="shared" si="28"/>
        <v>28.831752828925023</v>
      </c>
    </row>
    <row r="177" spans="1:13" x14ac:dyDescent="0.25">
      <c r="A177" s="9">
        <v>858.24999999999204</v>
      </c>
      <c r="B177" s="10">
        <v>201</v>
      </c>
      <c r="C177">
        <f t="shared" si="23"/>
        <v>216.37814462948342</v>
      </c>
      <c r="D177">
        <f t="shared" si="24"/>
        <v>380.35000000000787</v>
      </c>
      <c r="E177">
        <f t="shared" si="25"/>
        <v>-15.378144629483415</v>
      </c>
      <c r="F177">
        <f t="shared" si="26"/>
        <v>1.3736940048630816E-78</v>
      </c>
      <c r="G177">
        <f t="shared" si="26"/>
        <v>1.3085850697872879E-14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1.3085850697872879E-14</v>
      </c>
      <c r="L177">
        <f t="shared" si="22"/>
        <v>-15.378144629483428</v>
      </c>
      <c r="M177">
        <f t="shared" si="28"/>
        <v>236.48733224531</v>
      </c>
    </row>
    <row r="178" spans="1:13" x14ac:dyDescent="0.25">
      <c r="A178" s="9">
        <v>858.299999999992</v>
      </c>
      <c r="B178" s="10">
        <v>223</v>
      </c>
      <c r="C178">
        <f t="shared" si="23"/>
        <v>216.38676853278247</v>
      </c>
      <c r="D178">
        <f t="shared" si="24"/>
        <v>380.30000000000791</v>
      </c>
      <c r="E178">
        <f t="shared" si="25"/>
        <v>6.6132314672175312</v>
      </c>
      <c r="F178">
        <f t="shared" si="26"/>
        <v>9.1970435712113017E-78</v>
      </c>
      <c r="G178">
        <f t="shared" si="26"/>
        <v>2.9650587559199231E-14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2.9650587559199231E-14</v>
      </c>
      <c r="L178">
        <f t="shared" si="22"/>
        <v>6.6132314672175019</v>
      </c>
      <c r="M178">
        <f t="shared" si="28"/>
        <v>43.734830438995751</v>
      </c>
    </row>
    <row r="179" spans="1:13" x14ac:dyDescent="0.25">
      <c r="A179" s="9">
        <v>858.34999999999195</v>
      </c>
      <c r="B179" s="10">
        <v>208</v>
      </c>
      <c r="C179">
        <f t="shared" si="23"/>
        <v>216.39539243608152</v>
      </c>
      <c r="D179">
        <f t="shared" si="24"/>
        <v>380.25000000000796</v>
      </c>
      <c r="E179">
        <f t="shared" si="25"/>
        <v>-8.3953924360815222</v>
      </c>
      <c r="F179">
        <f t="shared" si="26"/>
        <v>6.0963869791024824E-77</v>
      </c>
      <c r="G179">
        <f t="shared" si="26"/>
        <v>6.6516698992205876E-14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6.6516698992205876E-14</v>
      </c>
      <c r="L179">
        <f t="shared" si="22"/>
        <v>-8.3953924360815879</v>
      </c>
      <c r="M179">
        <f t="shared" si="28"/>
        <v>70.482614155815938</v>
      </c>
    </row>
    <row r="180" spans="1:13" x14ac:dyDescent="0.25">
      <c r="A180" s="9">
        <v>858.39999999999202</v>
      </c>
      <c r="B180" s="10">
        <v>200</v>
      </c>
      <c r="C180">
        <f t="shared" si="23"/>
        <v>216.4040163393806</v>
      </c>
      <c r="D180">
        <f t="shared" si="24"/>
        <v>380.20000000000789</v>
      </c>
      <c r="E180">
        <f t="shared" si="25"/>
        <v>-16.404016339380604</v>
      </c>
      <c r="F180">
        <f t="shared" si="26"/>
        <v>4.0009474890238923E-76</v>
      </c>
      <c r="G180">
        <f t="shared" si="26"/>
        <v>1.4773864613917666E-13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1.4773864613917666E-13</v>
      </c>
      <c r="L180">
        <f t="shared" si="22"/>
        <v>-16.404016339380753</v>
      </c>
      <c r="M180">
        <f t="shared" si="28"/>
        <v>269.09175206267071</v>
      </c>
    </row>
    <row r="181" spans="1:13" x14ac:dyDescent="0.25">
      <c r="A181" s="9">
        <v>858.44999999999197</v>
      </c>
      <c r="B181" s="10">
        <v>235</v>
      </c>
      <c r="C181">
        <f t="shared" si="23"/>
        <v>216.41264024267966</v>
      </c>
      <c r="D181">
        <f t="shared" si="24"/>
        <v>380.15000000000794</v>
      </c>
      <c r="E181">
        <f t="shared" si="25"/>
        <v>18.587359757320343</v>
      </c>
      <c r="F181">
        <f t="shared" si="26"/>
        <v>2.5996759583197359E-75</v>
      </c>
      <c r="G181">
        <f t="shared" si="26"/>
        <v>3.2488045376378198E-13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3.2488045376378198E-13</v>
      </c>
      <c r="L181">
        <f t="shared" si="22"/>
        <v>18.587359757320019</v>
      </c>
      <c r="M181">
        <f t="shared" si="28"/>
        <v>345.48994274803971</v>
      </c>
    </row>
    <row r="182" spans="1:13" x14ac:dyDescent="0.25">
      <c r="A182" s="9">
        <v>858.49999999999204</v>
      </c>
      <c r="B182" s="10">
        <v>194</v>
      </c>
      <c r="C182">
        <f t="shared" si="23"/>
        <v>216.42126414597874</v>
      </c>
      <c r="D182">
        <f t="shared" si="24"/>
        <v>380.10000000000787</v>
      </c>
      <c r="E182">
        <f t="shared" si="25"/>
        <v>-22.421264145978739</v>
      </c>
      <c r="F182">
        <f t="shared" si="26"/>
        <v>1.6724056498080949E-74</v>
      </c>
      <c r="G182">
        <f t="shared" si="26"/>
        <v>7.0732513808427082E-13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7.0732513808427082E-13</v>
      </c>
      <c r="L182">
        <f t="shared" si="22"/>
        <v>-22.421264145979446</v>
      </c>
      <c r="M182">
        <f t="shared" si="28"/>
        <v>502.71308590378345</v>
      </c>
    </row>
    <row r="183" spans="1:13" x14ac:dyDescent="0.25">
      <c r="A183" s="9">
        <v>858.549999999992</v>
      </c>
      <c r="B183" s="10">
        <v>215</v>
      </c>
      <c r="C183">
        <f t="shared" si="23"/>
        <v>216.42988804927779</v>
      </c>
      <c r="D183">
        <f t="shared" si="24"/>
        <v>380.05000000000791</v>
      </c>
      <c r="E183">
        <f t="shared" si="25"/>
        <v>-1.4298880492777926</v>
      </c>
      <c r="F183">
        <f t="shared" si="26"/>
        <v>1.0651973466966518E-73</v>
      </c>
      <c r="G183">
        <f t="shared" si="26"/>
        <v>1.5246868153030841E-12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1.5246868153030841E-12</v>
      </c>
      <c r="L183">
        <f t="shared" si="22"/>
        <v>-1.4298880492793173</v>
      </c>
      <c r="M183">
        <f t="shared" si="28"/>
        <v>2.0445798334718113</v>
      </c>
    </row>
    <row r="184" spans="1:13" x14ac:dyDescent="0.25">
      <c r="A184" s="9">
        <v>858.59999999999195</v>
      </c>
      <c r="B184" s="10">
        <v>210</v>
      </c>
      <c r="C184">
        <f t="shared" si="23"/>
        <v>216.43851195257685</v>
      </c>
      <c r="D184">
        <f t="shared" si="24"/>
        <v>380.00000000000796</v>
      </c>
      <c r="E184">
        <f t="shared" si="25"/>
        <v>-6.4385119525768459</v>
      </c>
      <c r="F184">
        <f t="shared" si="26"/>
        <v>6.7171425930582053E-73</v>
      </c>
      <c r="G184">
        <f t="shared" si="26"/>
        <v>3.2539302420354404E-12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3.2539302420354404E-12</v>
      </c>
      <c r="L184">
        <f t="shared" si="22"/>
        <v>-6.4385119525801002</v>
      </c>
      <c r="M184">
        <f t="shared" si="28"/>
        <v>41.454436163516817</v>
      </c>
    </row>
    <row r="185" spans="1:13" x14ac:dyDescent="0.25">
      <c r="A185" s="9">
        <v>858.64999999999202</v>
      </c>
      <c r="B185" s="10">
        <v>209</v>
      </c>
      <c r="C185">
        <f t="shared" si="23"/>
        <v>216.44713585587593</v>
      </c>
      <c r="D185">
        <f t="shared" si="24"/>
        <v>379.95000000000789</v>
      </c>
      <c r="E185">
        <f t="shared" si="25"/>
        <v>-7.4471358558759277</v>
      </c>
      <c r="F185">
        <f t="shared" si="26"/>
        <v>4.1937747561490006E-72</v>
      </c>
      <c r="G185">
        <f t="shared" si="26"/>
        <v>6.8754618010815642E-12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6.8754618010815642E-12</v>
      </c>
      <c r="L185">
        <f t="shared" si="22"/>
        <v>-7.4471358558828031</v>
      </c>
      <c r="M185">
        <f t="shared" si="28"/>
        <v>55.459832455975288</v>
      </c>
    </row>
    <row r="186" spans="1:13" x14ac:dyDescent="0.25">
      <c r="A186" s="9">
        <v>858.69999999999197</v>
      </c>
      <c r="B186" s="10">
        <v>201</v>
      </c>
      <c r="C186">
        <f t="shared" si="23"/>
        <v>216.45575975917498</v>
      </c>
      <c r="D186">
        <f t="shared" si="24"/>
        <v>379.90000000000794</v>
      </c>
      <c r="E186">
        <f t="shared" si="25"/>
        <v>-15.455759759174981</v>
      </c>
      <c r="F186">
        <f t="shared" si="26"/>
        <v>2.5923383009017668E-71</v>
      </c>
      <c r="G186">
        <f t="shared" si="26"/>
        <v>1.4383399745521879E-11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1.4383399745521879E-11</v>
      </c>
      <c r="L186">
        <f t="shared" si="22"/>
        <v>-15.455759759189364</v>
      </c>
      <c r="M186">
        <f t="shared" si="28"/>
        <v>238.88050973377727</v>
      </c>
    </row>
    <row r="187" spans="1:13" x14ac:dyDescent="0.25">
      <c r="A187" s="9">
        <v>858.74999999999204</v>
      </c>
      <c r="B187" s="10">
        <v>236</v>
      </c>
      <c r="C187">
        <f t="shared" si="23"/>
        <v>216.46438366247406</v>
      </c>
      <c r="D187">
        <f t="shared" si="24"/>
        <v>379.85000000000787</v>
      </c>
      <c r="E187">
        <f t="shared" si="25"/>
        <v>19.535616337525937</v>
      </c>
      <c r="F187">
        <f t="shared" si="26"/>
        <v>1.5865154051811643E-70</v>
      </c>
      <c r="G187">
        <f t="shared" si="26"/>
        <v>2.9791150083270204E-11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2.9791150083270204E-11</v>
      </c>
      <c r="L187">
        <f t="shared" si="22"/>
        <v>19.535616337496148</v>
      </c>
      <c r="M187">
        <f t="shared" si="28"/>
        <v>381.64030568584639</v>
      </c>
    </row>
    <row r="188" spans="1:13" x14ac:dyDescent="0.25">
      <c r="A188" s="9">
        <v>858.799999999992</v>
      </c>
      <c r="B188" s="10">
        <v>218</v>
      </c>
      <c r="C188">
        <f t="shared" si="23"/>
        <v>216.47300756577312</v>
      </c>
      <c r="D188">
        <f t="shared" si="24"/>
        <v>379.80000000000791</v>
      </c>
      <c r="E188">
        <f t="shared" si="25"/>
        <v>1.5269924342268837</v>
      </c>
      <c r="F188">
        <f t="shared" si="26"/>
        <v>9.6130887603480315E-70</v>
      </c>
      <c r="G188">
        <f t="shared" si="26"/>
        <v>6.1091252616965111E-11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6.1091252616965111E-11</v>
      </c>
      <c r="L188">
        <f t="shared" si="22"/>
        <v>1.5269924341657923</v>
      </c>
      <c r="M188">
        <f t="shared" si="28"/>
        <v>2.3317058939995716</v>
      </c>
    </row>
    <row r="189" spans="1:13" x14ac:dyDescent="0.25">
      <c r="A189" s="9">
        <v>858.84999999999195</v>
      </c>
      <c r="B189" s="10">
        <v>192</v>
      </c>
      <c r="C189">
        <f t="shared" si="23"/>
        <v>216.48163146907217</v>
      </c>
      <c r="D189">
        <f t="shared" si="24"/>
        <v>379.75000000000796</v>
      </c>
      <c r="E189">
        <f t="shared" si="25"/>
        <v>-24.48163146907217</v>
      </c>
      <c r="F189">
        <f t="shared" si="26"/>
        <v>5.7669694777464596E-69</v>
      </c>
      <c r="G189">
        <f t="shared" si="26"/>
        <v>1.240328812548755E-10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1.240328812548755E-10</v>
      </c>
      <c r="L189">
        <f t="shared" si="22"/>
        <v>-24.481631469196202</v>
      </c>
      <c r="M189">
        <f t="shared" si="28"/>
        <v>599.35027939353779</v>
      </c>
    </row>
    <row r="190" spans="1:13" x14ac:dyDescent="0.25">
      <c r="A190" s="9">
        <v>858.89999999999202</v>
      </c>
      <c r="B190" s="10">
        <v>213</v>
      </c>
      <c r="C190">
        <f t="shared" si="23"/>
        <v>216.49025537237125</v>
      </c>
      <c r="D190">
        <f t="shared" si="24"/>
        <v>379.70000000000789</v>
      </c>
      <c r="E190">
        <f t="shared" si="25"/>
        <v>-3.4902553723712515</v>
      </c>
      <c r="F190">
        <f t="shared" si="26"/>
        <v>3.4252982701069165E-68</v>
      </c>
      <c r="G190">
        <f t="shared" si="26"/>
        <v>2.4932204275573232E-10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2.4932204275573232E-10</v>
      </c>
      <c r="L190">
        <f t="shared" si="22"/>
        <v>-3.4902553726205734</v>
      </c>
      <c r="M190">
        <f t="shared" si="28"/>
        <v>12.181882566106777</v>
      </c>
    </row>
    <row r="191" spans="1:13" x14ac:dyDescent="0.25">
      <c r="A191" s="9">
        <v>858.94999999999197</v>
      </c>
      <c r="B191" s="10">
        <v>204</v>
      </c>
      <c r="C191">
        <f t="shared" si="23"/>
        <v>216.4988792756703</v>
      </c>
      <c r="D191">
        <f t="shared" si="24"/>
        <v>379.65000000000794</v>
      </c>
      <c r="E191">
        <f t="shared" si="25"/>
        <v>-12.498879275670305</v>
      </c>
      <c r="F191">
        <f t="shared" si="26"/>
        <v>2.0142583809739603E-67</v>
      </c>
      <c r="G191">
        <f t="shared" si="26"/>
        <v>4.9619291912722374E-10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4.9619291912722374E-10</v>
      </c>
      <c r="L191">
        <f t="shared" si="22"/>
        <v>-12.498879276166498</v>
      </c>
      <c r="M191">
        <f t="shared" si="28"/>
        <v>156.22198316018438</v>
      </c>
    </row>
    <row r="192" spans="1:13" x14ac:dyDescent="0.25">
      <c r="A192" s="9">
        <v>858.99999999999204</v>
      </c>
      <c r="B192" s="10">
        <v>237</v>
      </c>
      <c r="C192">
        <f t="shared" si="23"/>
        <v>216.50750317896939</v>
      </c>
      <c r="D192">
        <f t="shared" si="24"/>
        <v>379.60000000000787</v>
      </c>
      <c r="E192">
        <f t="shared" si="25"/>
        <v>20.492496821030613</v>
      </c>
      <c r="F192">
        <f t="shared" si="26"/>
        <v>1.1727299192885286E-66</v>
      </c>
      <c r="G192">
        <f t="shared" si="26"/>
        <v>9.7770196965499489E-10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9.7770196965499489E-10</v>
      </c>
      <c r="L192">
        <f t="shared" si="22"/>
        <v>20.49249682005291</v>
      </c>
      <c r="M192">
        <f t="shared" si="28"/>
        <v>419.94242591987864</v>
      </c>
    </row>
    <row r="193" spans="1:13" x14ac:dyDescent="0.25">
      <c r="A193" s="9">
        <v>859.049999999992</v>
      </c>
      <c r="B193" s="10">
        <v>194</v>
      </c>
      <c r="C193">
        <f t="shared" si="23"/>
        <v>216.51612708226844</v>
      </c>
      <c r="D193">
        <f t="shared" si="24"/>
        <v>379.55000000000791</v>
      </c>
      <c r="E193">
        <f t="shared" si="25"/>
        <v>-22.51612708226844</v>
      </c>
      <c r="F193">
        <f t="shared" si="26"/>
        <v>6.7600027544757886E-66</v>
      </c>
      <c r="G193">
        <f t="shared" si="26"/>
        <v>1.9073415056438395E-9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1.9073415056438395E-9</v>
      </c>
      <c r="L193">
        <f t="shared" si="22"/>
        <v>-22.516127084175782</v>
      </c>
      <c r="M193">
        <f t="shared" si="28"/>
        <v>506.9759788707542</v>
      </c>
    </row>
    <row r="194" spans="1:13" x14ac:dyDescent="0.25">
      <c r="A194" s="9">
        <v>859.09999999999195</v>
      </c>
      <c r="B194" s="10">
        <v>220</v>
      </c>
      <c r="C194">
        <f t="shared" si="23"/>
        <v>216.52475098556749</v>
      </c>
      <c r="D194">
        <f t="shared" si="24"/>
        <v>379.50000000000796</v>
      </c>
      <c r="E194">
        <f t="shared" si="25"/>
        <v>3.4752490144325066</v>
      </c>
      <c r="F194">
        <f t="shared" si="26"/>
        <v>3.8579960827110662E-65</v>
      </c>
      <c r="G194">
        <f t="shared" si="26"/>
        <v>3.6839732732236349E-9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3.6839732732236349E-9</v>
      </c>
      <c r="L194">
        <f t="shared" si="22"/>
        <v>3.4752490107485334</v>
      </c>
      <c r="M194">
        <f t="shared" si="28"/>
        <v>12.07735568670866</v>
      </c>
    </row>
    <row r="195" spans="1:13" x14ac:dyDescent="0.25">
      <c r="A195" s="9">
        <v>859.14999999999202</v>
      </c>
      <c r="B195" s="10">
        <v>220</v>
      </c>
      <c r="C195">
        <f t="shared" si="23"/>
        <v>216.53337488886658</v>
      </c>
      <c r="D195">
        <f t="shared" si="24"/>
        <v>379.45000000000789</v>
      </c>
      <c r="E195">
        <f t="shared" si="25"/>
        <v>3.4666251111334248</v>
      </c>
      <c r="F195">
        <f t="shared" si="26"/>
        <v>2.1799309306328566E-64</v>
      </c>
      <c r="G195">
        <f t="shared" si="26"/>
        <v>7.0448301012694046E-9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7.0448301012694046E-9</v>
      </c>
      <c r="L195">
        <f t="shared" si="22"/>
        <v>3.4666251040885947</v>
      </c>
      <c r="M195">
        <f t="shared" si="28"/>
        <v>12.017489612297259</v>
      </c>
    </row>
    <row r="196" spans="1:13" x14ac:dyDescent="0.25">
      <c r="A196" s="9">
        <v>859.19999999999197</v>
      </c>
      <c r="B196" s="10">
        <v>222</v>
      </c>
      <c r="C196">
        <f t="shared" si="23"/>
        <v>216.54199879216563</v>
      </c>
      <c r="D196">
        <f t="shared" si="24"/>
        <v>379.40000000000794</v>
      </c>
      <c r="E196">
        <f t="shared" si="25"/>
        <v>5.4580012078343714</v>
      </c>
      <c r="F196">
        <f t="shared" si="26"/>
        <v>1.2195222448629057E-63</v>
      </c>
      <c r="G196">
        <f t="shared" si="26"/>
        <v>1.3337997096693457E-8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1.3337997096693457E-8</v>
      </c>
      <c r="L196">
        <f t="shared" si="22"/>
        <v>5.458001194496374</v>
      </c>
      <c r="M196">
        <f t="shared" si="28"/>
        <v>29.789777039123845</v>
      </c>
    </row>
    <row r="197" spans="1:13" x14ac:dyDescent="0.25">
      <c r="A197" s="9">
        <v>859.24999999999204</v>
      </c>
      <c r="B197" s="10">
        <v>201</v>
      </c>
      <c r="C197">
        <f t="shared" si="23"/>
        <v>216.55062269546471</v>
      </c>
      <c r="D197">
        <f t="shared" si="24"/>
        <v>379.35000000000787</v>
      </c>
      <c r="E197">
        <f t="shared" si="25"/>
        <v>-15.55062269546471</v>
      </c>
      <c r="F197">
        <f t="shared" si="26"/>
        <v>6.7546486128776541E-63</v>
      </c>
      <c r="G197">
        <f t="shared" si="26"/>
        <v>2.5002115383360711E-8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2.5002115383360711E-8</v>
      </c>
      <c r="L197">
        <f t="shared" si="22"/>
        <v>-15.550622720466826</v>
      </c>
      <c r="M197">
        <f t="shared" si="28"/>
        <v>241.82186699429909</v>
      </c>
    </row>
    <row r="198" spans="1:13" x14ac:dyDescent="0.25">
      <c r="A198" s="9">
        <v>859.299999999992</v>
      </c>
      <c r="B198" s="10">
        <v>215</v>
      </c>
      <c r="C198">
        <f t="shared" si="23"/>
        <v>216.55924659876376</v>
      </c>
      <c r="D198">
        <f t="shared" si="24"/>
        <v>379.30000000000791</v>
      </c>
      <c r="E198">
        <f t="shared" si="25"/>
        <v>-1.5592465987637638</v>
      </c>
      <c r="F198">
        <f t="shared" si="26"/>
        <v>3.7040926219423141E-62</v>
      </c>
      <c r="G198">
        <f t="shared" si="26"/>
        <v>4.6401170216462024E-8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4.6401170216462024E-8</v>
      </c>
      <c r="L198">
        <f t="shared" si="22"/>
        <v>-1.5592466451649341</v>
      </c>
      <c r="M198">
        <f t="shared" si="28"/>
        <v>2.4312501004581017</v>
      </c>
    </row>
    <row r="199" spans="1:13" x14ac:dyDescent="0.25">
      <c r="A199" s="9">
        <v>859.34999999999104</v>
      </c>
      <c r="B199" s="10">
        <v>231</v>
      </c>
      <c r="C199">
        <f t="shared" si="23"/>
        <v>216.56787050206268</v>
      </c>
      <c r="D199">
        <f t="shared" si="24"/>
        <v>379.25000000000887</v>
      </c>
      <c r="E199">
        <f t="shared" si="25"/>
        <v>14.432129497937325</v>
      </c>
      <c r="F199">
        <f t="shared" si="26"/>
        <v>2.0110689284465343E-61</v>
      </c>
      <c r="G199">
        <f t="shared" si="26"/>
        <v>8.5260358315495247E-8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8.5260358315495247E-8</v>
      </c>
      <c r="L199">
        <f t="shared" si="22"/>
        <v>14.432129412676966</v>
      </c>
      <c r="M199">
        <f t="shared" si="28"/>
        <v>208.2863593842556</v>
      </c>
    </row>
    <row r="200" spans="1:13" x14ac:dyDescent="0.25">
      <c r="A200" s="9">
        <v>859.399999999991</v>
      </c>
      <c r="B200" s="10">
        <v>199</v>
      </c>
      <c r="C200">
        <f t="shared" si="23"/>
        <v>216.57649440536173</v>
      </c>
      <c r="D200">
        <f t="shared" si="24"/>
        <v>379.20000000000891</v>
      </c>
      <c r="E200">
        <f t="shared" si="25"/>
        <v>-17.576494405361728</v>
      </c>
      <c r="F200">
        <f t="shared" si="26"/>
        <v>1.0810309204894623E-60</v>
      </c>
      <c r="G200">
        <f t="shared" si="26"/>
        <v>1.5510700618369154E-7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1.5510700618369154E-7</v>
      </c>
      <c r="L200">
        <f t="shared" si="22"/>
        <v>-17.576494560468735</v>
      </c>
      <c r="M200">
        <f t="shared" si="28"/>
        <v>308.93316103418704</v>
      </c>
    </row>
    <row r="201" spans="1:13" x14ac:dyDescent="0.25">
      <c r="A201" s="9">
        <v>859.44999999999095</v>
      </c>
      <c r="B201" s="10">
        <v>198</v>
      </c>
      <c r="C201">
        <f t="shared" si="23"/>
        <v>216.58511830866078</v>
      </c>
      <c r="D201">
        <f t="shared" si="24"/>
        <v>379.15000000000896</v>
      </c>
      <c r="E201">
        <f t="shared" si="25"/>
        <v>-18.585118308660782</v>
      </c>
      <c r="F201">
        <f t="shared" si="26"/>
        <v>5.7532774467566056E-60</v>
      </c>
      <c r="G201">
        <f t="shared" si="26"/>
        <v>2.7937125513766561E-7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2.7937125513766561E-7</v>
      </c>
      <c r="L201">
        <f t="shared" si="22"/>
        <v>-18.585118588032039</v>
      </c>
      <c r="M201">
        <f t="shared" si="28"/>
        <v>345.40663293121401</v>
      </c>
    </row>
    <row r="202" spans="1:13" x14ac:dyDescent="0.25">
      <c r="A202" s="9">
        <v>859.49999999999102</v>
      </c>
      <c r="B202" s="10">
        <v>224</v>
      </c>
      <c r="C202">
        <f t="shared" si="23"/>
        <v>216.59374221195986</v>
      </c>
      <c r="D202">
        <f t="shared" si="24"/>
        <v>379.10000000000889</v>
      </c>
      <c r="E202">
        <f t="shared" si="25"/>
        <v>7.4062577880401363</v>
      </c>
      <c r="F202">
        <f t="shared" si="26"/>
        <v>3.0315069038168806E-59</v>
      </c>
      <c r="G202">
        <f t="shared" si="26"/>
        <v>4.9819350852498754E-7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4.9819350852498754E-7</v>
      </c>
      <c r="L202">
        <f t="shared" si="22"/>
        <v>7.4062572898466277</v>
      </c>
      <c r="M202">
        <f t="shared" si="28"/>
        <v>54.852647043406314</v>
      </c>
    </row>
    <row r="203" spans="1:13" x14ac:dyDescent="0.25">
      <c r="A203" s="9">
        <v>859.54999999999097</v>
      </c>
      <c r="B203" s="10">
        <v>216</v>
      </c>
      <c r="C203">
        <f t="shared" si="23"/>
        <v>216.60236611525892</v>
      </c>
      <c r="D203">
        <f t="shared" si="24"/>
        <v>379.05000000000894</v>
      </c>
      <c r="E203">
        <f t="shared" si="25"/>
        <v>-0.60236611525891703</v>
      </c>
      <c r="F203">
        <f t="shared" si="26"/>
        <v>1.5814950866518997E-58</v>
      </c>
      <c r="G203">
        <f t="shared" si="26"/>
        <v>8.7959034084063967E-7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8.7959034084063967E-7</v>
      </c>
      <c r="L203">
        <f t="shared" si="22"/>
        <v>-0.60236699484925782</v>
      </c>
      <c r="M203">
        <f t="shared" si="28"/>
        <v>0.36284599648372579</v>
      </c>
    </row>
    <row r="204" spans="1:13" x14ac:dyDescent="0.25">
      <c r="A204" s="9">
        <v>859.59999999999104</v>
      </c>
      <c r="B204" s="10">
        <v>233</v>
      </c>
      <c r="C204">
        <f t="shared" si="23"/>
        <v>216.610990018558</v>
      </c>
      <c r="D204">
        <f t="shared" si="24"/>
        <v>379.00000000000887</v>
      </c>
      <c r="E204">
        <f t="shared" si="25"/>
        <v>16.389009981442001</v>
      </c>
      <c r="F204">
        <f t="shared" si="26"/>
        <v>8.1685161900247213E-58</v>
      </c>
      <c r="G204">
        <f t="shared" si="26"/>
        <v>1.5375487002350645E-6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1.5375487002350645E-6</v>
      </c>
      <c r="L204">
        <f t="shared" ref="L204:L262" si="30">E204-K204</f>
        <v>16.389008443893299</v>
      </c>
      <c r="M204">
        <f t="shared" si="28"/>
        <v>268.59959777400587</v>
      </c>
    </row>
    <row r="205" spans="1:13" x14ac:dyDescent="0.25">
      <c r="A205" s="9">
        <v>859.649999999991</v>
      </c>
      <c r="B205" s="10">
        <v>229</v>
      </c>
      <c r="C205">
        <f t="shared" ref="C205:C262" si="31">$P$12*A205+$Q$12</f>
        <v>216.61961392185705</v>
      </c>
      <c r="D205">
        <f t="shared" ref="D205:D262" si="32">$E$2-A205-$N$5</f>
        <v>378.95000000000891</v>
      </c>
      <c r="E205">
        <f t="shared" ref="E205:E262" si="33">B205-C205</f>
        <v>12.380386078142948</v>
      </c>
      <c r="F205">
        <f t="shared" ref="F205:I263" si="34">F$5*EXP(-(($D205-F$6)^2)/(2*F$7^2))</f>
        <v>4.177193014700534E-57</v>
      </c>
      <c r="G205">
        <f t="shared" si="34"/>
        <v>2.660990666179401E-6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2.660990666179401E-6</v>
      </c>
      <c r="L205">
        <f t="shared" si="30"/>
        <v>12.380383417152281</v>
      </c>
      <c r="M205">
        <f t="shared" ref="M205:M262" si="36">(L205)^2</f>
        <v>153.27389355569917</v>
      </c>
    </row>
    <row r="206" spans="1:13" x14ac:dyDescent="0.25">
      <c r="A206" s="9">
        <v>859.69999999999095</v>
      </c>
      <c r="B206" s="10">
        <v>209</v>
      </c>
      <c r="C206">
        <f t="shared" si="31"/>
        <v>216.62823782515611</v>
      </c>
      <c r="D206">
        <f t="shared" si="32"/>
        <v>378.90000000000896</v>
      </c>
      <c r="E206">
        <f t="shared" si="33"/>
        <v>-7.6282378251561056</v>
      </c>
      <c r="F206">
        <f t="shared" si="34"/>
        <v>2.1149103071999534E-56</v>
      </c>
      <c r="G206">
        <f t="shared" si="34"/>
        <v>4.5595697497499458E-6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4.5595697497499458E-6</v>
      </c>
      <c r="L206">
        <f t="shared" si="30"/>
        <v>-7.6282423847258549</v>
      </c>
      <c r="M206">
        <f t="shared" si="36"/>
        <v>58.190081880127998</v>
      </c>
    </row>
    <row r="207" spans="1:13" x14ac:dyDescent="0.25">
      <c r="A207" s="9">
        <v>859.74999999999102</v>
      </c>
      <c r="B207" s="10">
        <v>260</v>
      </c>
      <c r="C207">
        <f t="shared" si="31"/>
        <v>216.63686172845519</v>
      </c>
      <c r="D207">
        <f t="shared" si="32"/>
        <v>378.85000000000889</v>
      </c>
      <c r="E207">
        <f t="shared" si="33"/>
        <v>43.363138271544813</v>
      </c>
      <c r="F207">
        <f t="shared" si="34"/>
        <v>1.0601453340585794E-55</v>
      </c>
      <c r="G207">
        <f t="shared" si="34"/>
        <v>7.7351798865794444E-6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7.7351798865794444E-6</v>
      </c>
      <c r="L207">
        <f t="shared" si="30"/>
        <v>43.363130536364928</v>
      </c>
      <c r="M207">
        <f t="shared" si="36"/>
        <v>1880.3610899138243</v>
      </c>
    </row>
    <row r="208" spans="1:13" x14ac:dyDescent="0.25">
      <c r="A208" s="9">
        <v>859.79999999999097</v>
      </c>
      <c r="B208" s="10">
        <v>219</v>
      </c>
      <c r="C208">
        <f t="shared" si="31"/>
        <v>216.64548563175424</v>
      </c>
      <c r="D208">
        <f t="shared" si="32"/>
        <v>378.80000000000894</v>
      </c>
      <c r="E208">
        <f t="shared" si="33"/>
        <v>2.3545143682457592</v>
      </c>
      <c r="F208">
        <f t="shared" si="34"/>
        <v>5.2614433717396014E-55</v>
      </c>
      <c r="G208">
        <f t="shared" si="34"/>
        <v>1.2992209470357857E-5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1.2992209470357857E-5</v>
      </c>
      <c r="L208">
        <f t="shared" si="30"/>
        <v>2.3545013760362887</v>
      </c>
      <c r="M208">
        <f t="shared" si="36"/>
        <v>5.5436767297567773</v>
      </c>
    </row>
    <row r="209" spans="1:13" x14ac:dyDescent="0.25">
      <c r="A209" s="9">
        <v>859.84999999999104</v>
      </c>
      <c r="B209" s="10">
        <v>203</v>
      </c>
      <c r="C209">
        <f t="shared" si="31"/>
        <v>216.65410953505332</v>
      </c>
      <c r="D209">
        <f t="shared" si="32"/>
        <v>378.75000000000887</v>
      </c>
      <c r="E209">
        <f t="shared" si="33"/>
        <v>-13.654109535053323</v>
      </c>
      <c r="F209">
        <f t="shared" si="34"/>
        <v>2.585296966020003E-54</v>
      </c>
      <c r="G209">
        <f t="shared" si="34"/>
        <v>2.1605367195236823E-5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2.1605367195236823E-5</v>
      </c>
      <c r="L209">
        <f t="shared" si="30"/>
        <v>-13.654131140420517</v>
      </c>
      <c r="M209">
        <f t="shared" si="36"/>
        <v>186.43529719980131</v>
      </c>
    </row>
    <row r="210" spans="1:13" x14ac:dyDescent="0.25">
      <c r="A210" s="9">
        <v>859.899999999991</v>
      </c>
      <c r="B210" s="10">
        <v>215</v>
      </c>
      <c r="C210">
        <f t="shared" si="31"/>
        <v>216.66273343835238</v>
      </c>
      <c r="D210">
        <f t="shared" si="32"/>
        <v>378.70000000000891</v>
      </c>
      <c r="E210">
        <f t="shared" si="33"/>
        <v>-1.662733438352376</v>
      </c>
      <c r="F210">
        <f t="shared" si="34"/>
        <v>1.2577143449085653E-53</v>
      </c>
      <c r="G210">
        <f t="shared" si="34"/>
        <v>3.5571840093747567E-5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3.5571840093747567E-5</v>
      </c>
      <c r="L210">
        <f t="shared" si="30"/>
        <v>-1.6627690101924697</v>
      </c>
      <c r="M210">
        <f t="shared" si="36"/>
        <v>2.7648007812564455</v>
      </c>
    </row>
    <row r="211" spans="1:13" x14ac:dyDescent="0.25">
      <c r="A211" s="9">
        <v>859.94999999999095</v>
      </c>
      <c r="B211" s="10">
        <v>203</v>
      </c>
      <c r="C211">
        <f t="shared" si="31"/>
        <v>216.67135734165143</v>
      </c>
      <c r="D211">
        <f t="shared" si="32"/>
        <v>378.65000000000896</v>
      </c>
      <c r="E211">
        <f t="shared" si="33"/>
        <v>-13.671357341651429</v>
      </c>
      <c r="F211">
        <f t="shared" si="34"/>
        <v>6.0578656004778835E-53</v>
      </c>
      <c r="G211">
        <f t="shared" si="34"/>
        <v>5.7985185748461149E-5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5.7985185748461149E-5</v>
      </c>
      <c r="L211">
        <f t="shared" si="30"/>
        <v>-13.671415326837177</v>
      </c>
      <c r="M211">
        <f t="shared" si="36"/>
        <v>186.90759703887849</v>
      </c>
    </row>
    <row r="212" spans="1:13" x14ac:dyDescent="0.25">
      <c r="A212" s="9">
        <v>859.99999999999102</v>
      </c>
      <c r="B212" s="10">
        <v>197</v>
      </c>
      <c r="C212">
        <f t="shared" si="31"/>
        <v>216.67998124495051</v>
      </c>
      <c r="D212">
        <f t="shared" si="32"/>
        <v>378.60000000000889</v>
      </c>
      <c r="E212">
        <f t="shared" si="33"/>
        <v>-19.679981244950511</v>
      </c>
      <c r="F212">
        <f t="shared" si="34"/>
        <v>2.8888387117422129E-52</v>
      </c>
      <c r="G212">
        <f t="shared" si="34"/>
        <v>9.3582321776088901E-5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9.3582321776088901E-5</v>
      </c>
      <c r="L212">
        <f t="shared" si="30"/>
        <v>-19.680074827272286</v>
      </c>
      <c r="M212">
        <f t="shared" si="36"/>
        <v>387.30534520703628</v>
      </c>
    </row>
    <row r="213" spans="1:13" x14ac:dyDescent="0.25">
      <c r="A213" s="9">
        <v>860.04999999999097</v>
      </c>
      <c r="B213" s="10">
        <v>220</v>
      </c>
      <c r="C213">
        <f t="shared" si="31"/>
        <v>216.68860514824956</v>
      </c>
      <c r="D213">
        <f t="shared" si="32"/>
        <v>378.55000000000894</v>
      </c>
      <c r="E213">
        <f t="shared" si="33"/>
        <v>3.3113948517504355</v>
      </c>
      <c r="F213">
        <f t="shared" si="34"/>
        <v>1.3639328779999869E-51</v>
      </c>
      <c r="G213">
        <f t="shared" si="34"/>
        <v>1.495328534282842E-4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1.495328534282842E-4</v>
      </c>
      <c r="L213">
        <f t="shared" si="30"/>
        <v>3.311245318897007</v>
      </c>
      <c r="M213">
        <f t="shared" si="36"/>
        <v>10.964345561917341</v>
      </c>
    </row>
    <row r="214" spans="1:13" x14ac:dyDescent="0.25">
      <c r="A214" s="9">
        <v>860.09999999999104</v>
      </c>
      <c r="B214" s="10">
        <v>207</v>
      </c>
      <c r="C214">
        <f t="shared" si="31"/>
        <v>216.69722905154865</v>
      </c>
      <c r="D214">
        <f t="shared" si="32"/>
        <v>378.50000000000887</v>
      </c>
      <c r="E214">
        <f t="shared" si="33"/>
        <v>-9.6972290515486463</v>
      </c>
      <c r="F214">
        <f t="shared" si="34"/>
        <v>6.3757127641243572E-51</v>
      </c>
      <c r="G214">
        <f t="shared" si="34"/>
        <v>2.3656226370972539E-4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2.3656226370972539E-4</v>
      </c>
      <c r="L214">
        <f t="shared" si="30"/>
        <v>-9.6974656138123567</v>
      </c>
      <c r="M214">
        <f t="shared" si="36"/>
        <v>94.040839331073073</v>
      </c>
    </row>
    <row r="215" spans="1:13" x14ac:dyDescent="0.25">
      <c r="A215" s="9">
        <v>860.149999999991</v>
      </c>
      <c r="B215" s="10">
        <v>201</v>
      </c>
      <c r="C215">
        <f t="shared" si="31"/>
        <v>216.7058529548477</v>
      </c>
      <c r="D215">
        <f t="shared" si="32"/>
        <v>378.45000000000891</v>
      </c>
      <c r="E215">
        <f t="shared" si="33"/>
        <v>-15.7058529548477</v>
      </c>
      <c r="F215">
        <f t="shared" si="34"/>
        <v>2.9507371860902698E-50</v>
      </c>
      <c r="G215">
        <f t="shared" si="34"/>
        <v>3.7052742288912351E-4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3.7052742288912351E-4</v>
      </c>
      <c r="L215">
        <f t="shared" si="30"/>
        <v>-15.706223482270589</v>
      </c>
      <c r="M215">
        <f t="shared" si="36"/>
        <v>246.68545607502807</v>
      </c>
    </row>
    <row r="216" spans="1:13" x14ac:dyDescent="0.25">
      <c r="A216" s="9">
        <v>860.19999999999095</v>
      </c>
      <c r="B216" s="10">
        <v>207</v>
      </c>
      <c r="C216">
        <f t="shared" si="31"/>
        <v>216.71447685814675</v>
      </c>
      <c r="D216">
        <f t="shared" si="32"/>
        <v>378.40000000000896</v>
      </c>
      <c r="E216">
        <f t="shared" si="33"/>
        <v>-9.7144768581467531</v>
      </c>
      <c r="F216">
        <f t="shared" si="34"/>
        <v>1.3520674519954391E-49</v>
      </c>
      <c r="G216">
        <f t="shared" si="34"/>
        <v>5.7459426370921299E-4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5.7459426370921299E-4</v>
      </c>
      <c r="L216">
        <f t="shared" si="30"/>
        <v>-9.7150514524104619</v>
      </c>
      <c r="M216">
        <f t="shared" si="36"/>
        <v>94.382224722982627</v>
      </c>
    </row>
    <row r="217" spans="1:13" x14ac:dyDescent="0.25">
      <c r="A217" s="9">
        <v>860.24999999999102</v>
      </c>
      <c r="B217" s="10">
        <v>230</v>
      </c>
      <c r="C217">
        <f t="shared" si="31"/>
        <v>216.72310076144583</v>
      </c>
      <c r="D217">
        <f t="shared" si="32"/>
        <v>378.35000000000889</v>
      </c>
      <c r="E217">
        <f t="shared" si="33"/>
        <v>13.276899238554165</v>
      </c>
      <c r="F217">
        <f t="shared" si="34"/>
        <v>6.1338369652511638E-49</v>
      </c>
      <c r="G217">
        <f t="shared" si="34"/>
        <v>8.8220244688543112E-4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8.8220244688543112E-4</v>
      </c>
      <c r="L217">
        <f t="shared" si="30"/>
        <v>13.27601703610728</v>
      </c>
      <c r="M217">
        <f t="shared" si="36"/>
        <v>176.25262834301074</v>
      </c>
    </row>
    <row r="218" spans="1:13" x14ac:dyDescent="0.25">
      <c r="A218" s="9">
        <v>860.29999999999097</v>
      </c>
      <c r="B218" s="10">
        <v>231</v>
      </c>
      <c r="C218">
        <f t="shared" si="31"/>
        <v>216.73172466474489</v>
      </c>
      <c r="D218">
        <f t="shared" si="32"/>
        <v>378.30000000000894</v>
      </c>
      <c r="E218">
        <f t="shared" si="33"/>
        <v>14.268275335255112</v>
      </c>
      <c r="F218">
        <f t="shared" si="34"/>
        <v>2.7550668449163553E-48</v>
      </c>
      <c r="G218">
        <f t="shared" si="34"/>
        <v>1.3410385788239908E-3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1.3410385788239908E-3</v>
      </c>
      <c r="L218">
        <f t="shared" si="30"/>
        <v>14.266934296676288</v>
      </c>
      <c r="M218">
        <f t="shared" si="36"/>
        <v>203.54541422567812</v>
      </c>
    </row>
    <row r="219" spans="1:13" x14ac:dyDescent="0.25">
      <c r="A219" s="9">
        <v>860.34999999999104</v>
      </c>
      <c r="B219" s="10">
        <v>185</v>
      </c>
      <c r="C219">
        <f t="shared" si="31"/>
        <v>216.74034856804397</v>
      </c>
      <c r="D219">
        <f t="shared" si="32"/>
        <v>378.25000000000887</v>
      </c>
      <c r="E219">
        <f t="shared" si="33"/>
        <v>-31.74034856804397</v>
      </c>
      <c r="F219">
        <f t="shared" si="34"/>
        <v>1.225174909163246E-47</v>
      </c>
      <c r="G219">
        <f t="shared" si="34"/>
        <v>2.0182749375769805E-3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2.0182749375769805E-3</v>
      </c>
      <c r="L219">
        <f t="shared" si="30"/>
        <v>-31.742366842981546</v>
      </c>
      <c r="M219">
        <f t="shared" si="36"/>
        <v>1007.5778527944143</v>
      </c>
    </row>
    <row r="220" spans="1:13" x14ac:dyDescent="0.25">
      <c r="A220" s="9">
        <v>860.399999999991</v>
      </c>
      <c r="B220" s="10">
        <v>236</v>
      </c>
      <c r="C220">
        <f t="shared" si="31"/>
        <v>216.74897247134302</v>
      </c>
      <c r="D220">
        <f t="shared" si="32"/>
        <v>378.20000000000891</v>
      </c>
      <c r="E220">
        <f t="shared" si="33"/>
        <v>19.251027528656977</v>
      </c>
      <c r="F220">
        <f t="shared" si="34"/>
        <v>5.3942378203084197E-47</v>
      </c>
      <c r="G220">
        <f t="shared" si="34"/>
        <v>3.0073600385725034E-3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3.0073600385725034E-3</v>
      </c>
      <c r="L220">
        <f t="shared" si="30"/>
        <v>19.248020168618403</v>
      </c>
      <c r="M220">
        <f t="shared" si="36"/>
        <v>370.4862804115408</v>
      </c>
    </row>
    <row r="221" spans="1:13" x14ac:dyDescent="0.25">
      <c r="A221" s="9">
        <v>860.44999999999004</v>
      </c>
      <c r="B221" s="10">
        <v>222</v>
      </c>
      <c r="C221">
        <f t="shared" si="31"/>
        <v>216.75759637464193</v>
      </c>
      <c r="D221">
        <f t="shared" si="32"/>
        <v>378.15000000000987</v>
      </c>
      <c r="E221">
        <f t="shared" si="33"/>
        <v>5.2424036253580653</v>
      </c>
      <c r="F221">
        <f t="shared" si="34"/>
        <v>2.351408733557414E-46</v>
      </c>
      <c r="G221">
        <f t="shared" si="34"/>
        <v>4.4366642443573363E-3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4.4366642443573363E-3</v>
      </c>
      <c r="L221">
        <f t="shared" si="30"/>
        <v>5.2379669611137079</v>
      </c>
      <c r="M221">
        <f t="shared" si="36"/>
        <v>27.436297885718773</v>
      </c>
    </row>
    <row r="222" spans="1:13" x14ac:dyDescent="0.25">
      <c r="A222" s="9">
        <v>860.49999999999</v>
      </c>
      <c r="B222" s="10">
        <v>222</v>
      </c>
      <c r="C222">
        <f t="shared" si="31"/>
        <v>216.76622027794099</v>
      </c>
      <c r="D222">
        <f t="shared" si="32"/>
        <v>378.10000000000991</v>
      </c>
      <c r="E222">
        <f t="shared" si="33"/>
        <v>5.2337797220590119</v>
      </c>
      <c r="F222">
        <f t="shared" si="34"/>
        <v>1.0148274501234413E-45</v>
      </c>
      <c r="G222">
        <f t="shared" si="34"/>
        <v>6.4802796001632258E-3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6.4802796001632258E-3</v>
      </c>
      <c r="L222">
        <f t="shared" si="30"/>
        <v>5.2272994424588486</v>
      </c>
      <c r="M222">
        <f t="shared" si="36"/>
        <v>27.32465946113059</v>
      </c>
    </row>
    <row r="223" spans="1:13" x14ac:dyDescent="0.25">
      <c r="A223" s="9">
        <v>860.54999999998995</v>
      </c>
      <c r="B223" s="10">
        <v>252</v>
      </c>
      <c r="C223">
        <f t="shared" si="31"/>
        <v>216.77484418124004</v>
      </c>
      <c r="D223">
        <f t="shared" si="32"/>
        <v>378.05000000000996</v>
      </c>
      <c r="E223">
        <f t="shared" si="33"/>
        <v>35.225155818759958</v>
      </c>
      <c r="F223">
        <f t="shared" si="34"/>
        <v>4.3363300165655538E-45</v>
      </c>
      <c r="G223">
        <f t="shared" si="34"/>
        <v>9.3712379861108485E-3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9.3712379861108485E-3</v>
      </c>
      <c r="L223">
        <f t="shared" si="30"/>
        <v>35.21578458077385</v>
      </c>
      <c r="M223">
        <f t="shared" si="36"/>
        <v>1240.1514836394692</v>
      </c>
    </row>
    <row r="224" spans="1:13" x14ac:dyDescent="0.25">
      <c r="A224" s="9">
        <v>860.59999999999002</v>
      </c>
      <c r="B224" s="10">
        <v>200</v>
      </c>
      <c r="C224">
        <f t="shared" si="31"/>
        <v>216.78346808453912</v>
      </c>
      <c r="D224">
        <f t="shared" si="32"/>
        <v>378.00000000000989</v>
      </c>
      <c r="E224">
        <f t="shared" si="33"/>
        <v>-16.783468084539123</v>
      </c>
      <c r="F224">
        <f t="shared" si="34"/>
        <v>1.8345032664546815E-44</v>
      </c>
      <c r="G224">
        <f t="shared" si="34"/>
        <v>1.3417334018443269E-2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1.3417334018443269E-2</v>
      </c>
      <c r="L224">
        <f t="shared" si="30"/>
        <v>-16.796885418557565</v>
      </c>
      <c r="M224">
        <f t="shared" si="36"/>
        <v>282.13535976415176</v>
      </c>
    </row>
    <row r="225" spans="1:13" x14ac:dyDescent="0.25">
      <c r="A225" s="9">
        <v>860.64999999998997</v>
      </c>
      <c r="B225" s="10">
        <v>232</v>
      </c>
      <c r="C225">
        <f t="shared" si="31"/>
        <v>216.79209198783818</v>
      </c>
      <c r="D225">
        <f t="shared" si="32"/>
        <v>377.95000000000994</v>
      </c>
      <c r="E225">
        <f t="shared" si="33"/>
        <v>15.207908012161823</v>
      </c>
      <c r="F225">
        <f t="shared" si="34"/>
        <v>7.6838821219232821E-44</v>
      </c>
      <c r="G225">
        <f t="shared" si="34"/>
        <v>1.9019606943614674E-2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1.9019606943614674E-2</v>
      </c>
      <c r="L225">
        <f t="shared" si="30"/>
        <v>15.188888405218208</v>
      </c>
      <c r="M225">
        <f t="shared" si="36"/>
        <v>230.70233098617211</v>
      </c>
    </row>
    <row r="226" spans="1:13" x14ac:dyDescent="0.25">
      <c r="A226" s="9">
        <v>860.69999999999004</v>
      </c>
      <c r="B226" s="10">
        <v>231</v>
      </c>
      <c r="C226">
        <f t="shared" si="31"/>
        <v>216.80071589113726</v>
      </c>
      <c r="D226">
        <f t="shared" si="32"/>
        <v>377.90000000000987</v>
      </c>
      <c r="E226">
        <f t="shared" si="33"/>
        <v>14.199284108862742</v>
      </c>
      <c r="F226">
        <f t="shared" si="34"/>
        <v>3.1864634395439774E-43</v>
      </c>
      <c r="G226">
        <f t="shared" si="34"/>
        <v>2.6693337992521143E-2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2.6693337992521143E-2</v>
      </c>
      <c r="L226">
        <f t="shared" si="30"/>
        <v>14.172590770870221</v>
      </c>
      <c r="M226">
        <f t="shared" si="36"/>
        <v>200.86232915855575</v>
      </c>
    </row>
    <row r="227" spans="1:13" x14ac:dyDescent="0.25">
      <c r="A227" s="9">
        <v>860.74999999999</v>
      </c>
      <c r="B227" s="10">
        <v>207</v>
      </c>
      <c r="C227">
        <f t="shared" si="31"/>
        <v>216.80933979443631</v>
      </c>
      <c r="D227">
        <f t="shared" si="32"/>
        <v>377.85000000000991</v>
      </c>
      <c r="E227">
        <f t="shared" si="33"/>
        <v>-9.8093397944363119</v>
      </c>
      <c r="F227">
        <f t="shared" si="34"/>
        <v>1.3082876079738549E-42</v>
      </c>
      <c r="G227">
        <f t="shared" si="34"/>
        <v>3.7091147996926789E-2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3.7091147996926789E-2</v>
      </c>
      <c r="L227">
        <f t="shared" si="30"/>
        <v>-9.8464309424332388</v>
      </c>
      <c r="M227">
        <f t="shared" si="36"/>
        <v>96.95220230410672</v>
      </c>
    </row>
    <row r="228" spans="1:13" x14ac:dyDescent="0.25">
      <c r="A228" s="9">
        <v>860.79999999998995</v>
      </c>
      <c r="B228" s="10">
        <v>209</v>
      </c>
      <c r="C228">
        <f t="shared" si="31"/>
        <v>216.81796369773537</v>
      </c>
      <c r="D228">
        <f t="shared" si="32"/>
        <v>377.80000000000996</v>
      </c>
      <c r="E228">
        <f t="shared" si="33"/>
        <v>-7.8179636977353653</v>
      </c>
      <c r="F228">
        <f t="shared" si="34"/>
        <v>5.3181864293530039E-42</v>
      </c>
      <c r="G228">
        <f t="shared" si="34"/>
        <v>5.1027431305693267E-2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5.1027431305693267E-2</v>
      </c>
      <c r="L228">
        <f t="shared" si="30"/>
        <v>-7.8689911290410581</v>
      </c>
      <c r="M228">
        <f t="shared" si="36"/>
        <v>61.921021388926867</v>
      </c>
    </row>
    <row r="229" spans="1:13" x14ac:dyDescent="0.25">
      <c r="A229" s="9">
        <v>860.84999999999002</v>
      </c>
      <c r="B229" s="10">
        <v>216</v>
      </c>
      <c r="C229">
        <f t="shared" si="31"/>
        <v>216.82658760103445</v>
      </c>
      <c r="D229">
        <f t="shared" si="32"/>
        <v>377.75000000000989</v>
      </c>
      <c r="E229">
        <f t="shared" si="33"/>
        <v>-0.82658760103444706</v>
      </c>
      <c r="F229">
        <f t="shared" si="34"/>
        <v>2.1403752920116241E-41</v>
      </c>
      <c r="G229">
        <f t="shared" si="34"/>
        <v>6.9502940667633975E-2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6.9502940667633975E-2</v>
      </c>
      <c r="L229">
        <f t="shared" si="30"/>
        <v>-0.89609054170208102</v>
      </c>
      <c r="M229">
        <f t="shared" si="36"/>
        <v>0.80297825892792896</v>
      </c>
    </row>
    <row r="230" spans="1:13" x14ac:dyDescent="0.25">
      <c r="A230" s="9">
        <v>860.89999999998997</v>
      </c>
      <c r="B230" s="10">
        <v>222</v>
      </c>
      <c r="C230">
        <f t="shared" si="31"/>
        <v>216.8352115043335</v>
      </c>
      <c r="D230">
        <f t="shared" si="32"/>
        <v>377.70000000000994</v>
      </c>
      <c r="E230">
        <f t="shared" si="33"/>
        <v>5.1647884956664996</v>
      </c>
      <c r="F230">
        <f t="shared" si="34"/>
        <v>8.5286902584570372E-41</v>
      </c>
      <c r="G230">
        <f t="shared" si="34"/>
        <v>9.3727858635860181E-2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9.3727858635860181E-2</v>
      </c>
      <c r="L230">
        <f t="shared" si="30"/>
        <v>5.071060637030639</v>
      </c>
      <c r="M230">
        <f t="shared" si="36"/>
        <v>25.71565598444159</v>
      </c>
    </row>
    <row r="231" spans="1:13" x14ac:dyDescent="0.25">
      <c r="A231" s="9">
        <v>860.94999999999004</v>
      </c>
      <c r="B231" s="10">
        <v>214</v>
      </c>
      <c r="C231">
        <f t="shared" si="31"/>
        <v>216.84383540763258</v>
      </c>
      <c r="D231">
        <f t="shared" si="32"/>
        <v>377.65000000000987</v>
      </c>
      <c r="E231">
        <f t="shared" si="33"/>
        <v>-2.8438354076325822</v>
      </c>
      <c r="F231">
        <f t="shared" si="34"/>
        <v>3.3646569939016477E-40</v>
      </c>
      <c r="G231">
        <f t="shared" si="34"/>
        <v>0.12514118172673305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0.12514118172673305</v>
      </c>
      <c r="L231">
        <f t="shared" si="30"/>
        <v>-2.9689765893593152</v>
      </c>
      <c r="M231">
        <f t="shared" si="36"/>
        <v>8.814821988163672</v>
      </c>
    </row>
    <row r="232" spans="1:13" x14ac:dyDescent="0.25">
      <c r="A232" s="9">
        <v>860.99999999999</v>
      </c>
      <c r="B232" s="10">
        <v>214</v>
      </c>
      <c r="C232">
        <f t="shared" si="31"/>
        <v>216.85245931093164</v>
      </c>
      <c r="D232">
        <f t="shared" si="32"/>
        <v>377.60000000000991</v>
      </c>
      <c r="E232">
        <f t="shared" si="33"/>
        <v>-2.8524593109316356</v>
      </c>
      <c r="F232">
        <f t="shared" si="34"/>
        <v>1.3142115931166887E-39</v>
      </c>
      <c r="G232">
        <f t="shared" si="34"/>
        <v>0.16542374568815998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0.16542374568815998</v>
      </c>
      <c r="L232">
        <f t="shared" si="30"/>
        <v>-3.0178830566197954</v>
      </c>
      <c r="M232">
        <f t="shared" si="36"/>
        <v>9.1076181434328394</v>
      </c>
    </row>
    <row r="233" spans="1:13" x14ac:dyDescent="0.25">
      <c r="A233" s="9">
        <v>861.04999999998995</v>
      </c>
      <c r="B233" s="10">
        <v>207</v>
      </c>
      <c r="C233">
        <f t="shared" si="31"/>
        <v>216.86108321423069</v>
      </c>
      <c r="D233">
        <f t="shared" si="32"/>
        <v>377.55000000000996</v>
      </c>
      <c r="E233">
        <f t="shared" si="33"/>
        <v>-9.861083214230689</v>
      </c>
      <c r="F233">
        <f t="shared" si="34"/>
        <v>5.0822477524324849E-39</v>
      </c>
      <c r="G233">
        <f t="shared" si="34"/>
        <v>0.21650178964062419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0.21650178964062419</v>
      </c>
      <c r="L233">
        <f t="shared" si="30"/>
        <v>-10.077585003871313</v>
      </c>
      <c r="M233">
        <f t="shared" si="36"/>
        <v>101.55771951025197</v>
      </c>
    </row>
    <row r="234" spans="1:13" x14ac:dyDescent="0.25">
      <c r="A234" s="9">
        <v>861.09999999999002</v>
      </c>
      <c r="B234" s="10">
        <v>210</v>
      </c>
      <c r="C234">
        <f t="shared" si="31"/>
        <v>216.86970711752977</v>
      </c>
      <c r="D234">
        <f t="shared" si="32"/>
        <v>377.50000000000989</v>
      </c>
      <c r="E234">
        <f t="shared" si="33"/>
        <v>-6.8697071175297708</v>
      </c>
      <c r="F234">
        <f t="shared" si="34"/>
        <v>1.9458636838325934E-38</v>
      </c>
      <c r="G234">
        <f t="shared" si="34"/>
        <v>0.28053766167611571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0.28053766167611571</v>
      </c>
      <c r="L234">
        <f t="shared" si="30"/>
        <v>-7.1502447792058863</v>
      </c>
      <c r="M234">
        <f t="shared" si="36"/>
        <v>51.126000402561033</v>
      </c>
    </row>
    <row r="235" spans="1:13" x14ac:dyDescent="0.25">
      <c r="A235" s="9">
        <v>861.14999999998997</v>
      </c>
      <c r="B235" s="10">
        <v>217</v>
      </c>
      <c r="C235">
        <f t="shared" si="31"/>
        <v>216.87833102082882</v>
      </c>
      <c r="D235">
        <f t="shared" si="32"/>
        <v>377.45000000000994</v>
      </c>
      <c r="E235">
        <f t="shared" si="33"/>
        <v>0.12166897917117581</v>
      </c>
      <c r="F235">
        <f t="shared" si="34"/>
        <v>7.3762399321362849E-38</v>
      </c>
      <c r="G235">
        <f t="shared" si="34"/>
        <v>0.3599041849442976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0.3599041849442976</v>
      </c>
      <c r="L235">
        <f t="shared" si="30"/>
        <v>-0.23823520577312179</v>
      </c>
      <c r="M235">
        <f t="shared" si="36"/>
        <v>5.6756013269761686E-2</v>
      </c>
    </row>
    <row r="236" spans="1:13" x14ac:dyDescent="0.25">
      <c r="A236" s="9">
        <v>861.19999999999004</v>
      </c>
      <c r="B236" s="10">
        <v>213</v>
      </c>
      <c r="C236">
        <f t="shared" si="31"/>
        <v>216.88695492412791</v>
      </c>
      <c r="D236">
        <f t="shared" si="32"/>
        <v>377.40000000000987</v>
      </c>
      <c r="E236">
        <f t="shared" si="33"/>
        <v>-3.886954924127906</v>
      </c>
      <c r="F236">
        <f t="shared" si="34"/>
        <v>2.7683672237019605E-37</v>
      </c>
      <c r="G236">
        <f t="shared" si="34"/>
        <v>0.4571394087759289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0.4571394087759289</v>
      </c>
      <c r="L236">
        <f t="shared" si="30"/>
        <v>-4.3440943329038353</v>
      </c>
      <c r="M236">
        <f t="shared" si="36"/>
        <v>18.871155573167218</v>
      </c>
    </row>
    <row r="237" spans="1:13" x14ac:dyDescent="0.25">
      <c r="A237" s="9">
        <v>861.24999999999</v>
      </c>
      <c r="B237" s="10">
        <v>218</v>
      </c>
      <c r="C237">
        <f t="shared" si="31"/>
        <v>216.89557882742696</v>
      </c>
      <c r="D237">
        <f t="shared" si="32"/>
        <v>377.35000000000991</v>
      </c>
      <c r="E237">
        <f t="shared" si="33"/>
        <v>1.1044211725730406</v>
      </c>
      <c r="F237">
        <f t="shared" si="34"/>
        <v>1.0286755189836498E-36</v>
      </c>
      <c r="G237">
        <f t="shared" si="34"/>
        <v>0.57487903347504199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0.57487903347504199</v>
      </c>
      <c r="L237">
        <f t="shared" si="30"/>
        <v>0.52954213909799863</v>
      </c>
      <c r="M237">
        <f t="shared" si="36"/>
        <v>0.28041487708048413</v>
      </c>
    </row>
    <row r="238" spans="1:13" x14ac:dyDescent="0.25">
      <c r="A238" s="9">
        <v>861.29999999998995</v>
      </c>
      <c r="B238" s="10">
        <v>231</v>
      </c>
      <c r="C238">
        <f t="shared" si="31"/>
        <v>216.90420273072601</v>
      </c>
      <c r="D238">
        <f t="shared" si="32"/>
        <v>377.30000000000996</v>
      </c>
      <c r="E238">
        <f t="shared" si="33"/>
        <v>14.095797269273987</v>
      </c>
      <c r="F238">
        <f t="shared" si="34"/>
        <v>3.7844184557107825E-36</v>
      </c>
      <c r="G238">
        <f t="shared" si="34"/>
        <v>0.71576477052018617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0.71576477052018617</v>
      </c>
      <c r="L238">
        <f t="shared" si="30"/>
        <v>13.380032498753801</v>
      </c>
      <c r="M238">
        <f t="shared" si="36"/>
        <v>179.02526966770787</v>
      </c>
    </row>
    <row r="239" spans="1:13" x14ac:dyDescent="0.25">
      <c r="A239" s="9">
        <v>861.34999999999002</v>
      </c>
      <c r="B239" s="10">
        <v>225</v>
      </c>
      <c r="C239">
        <f t="shared" si="31"/>
        <v>216.91282663402509</v>
      </c>
      <c r="D239">
        <f t="shared" si="32"/>
        <v>377.25000000000989</v>
      </c>
      <c r="E239">
        <f t="shared" si="33"/>
        <v>8.0871733659749054</v>
      </c>
      <c r="F239">
        <f t="shared" si="34"/>
        <v>1.3784338863885877E-35</v>
      </c>
      <c r="G239">
        <f t="shared" si="34"/>
        <v>0.88232830149745478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0.88232830149745478</v>
      </c>
      <c r="L239">
        <f t="shared" si="30"/>
        <v>7.2048450644774507</v>
      </c>
      <c r="M239">
        <f t="shared" si="36"/>
        <v>51.909792403125081</v>
      </c>
    </row>
    <row r="240" spans="1:13" x14ac:dyDescent="0.25">
      <c r="A240" s="9">
        <v>861.39999999998997</v>
      </c>
      <c r="B240" s="10">
        <v>226</v>
      </c>
      <c r="C240">
        <f t="shared" si="31"/>
        <v>216.92145053732415</v>
      </c>
      <c r="D240">
        <f t="shared" si="32"/>
        <v>377.20000000000994</v>
      </c>
      <c r="E240">
        <f t="shared" si="33"/>
        <v>9.0785494626758521</v>
      </c>
      <c r="F240">
        <f t="shared" si="34"/>
        <v>4.9709428697146741E-35</v>
      </c>
      <c r="G240">
        <f t="shared" si="34"/>
        <v>1.0768523064512157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1.0768523064512157</v>
      </c>
      <c r="L240">
        <f t="shared" si="30"/>
        <v>8.0016971562246368</v>
      </c>
      <c r="M240">
        <f t="shared" si="36"/>
        <v>64.027157379933442</v>
      </c>
    </row>
    <row r="241" spans="1:13" x14ac:dyDescent="0.25">
      <c r="A241" s="9">
        <v>861.44999999999004</v>
      </c>
      <c r="B241" s="10">
        <v>213</v>
      </c>
      <c r="C241">
        <f t="shared" si="31"/>
        <v>216.93007444062323</v>
      </c>
      <c r="D241">
        <f t="shared" si="32"/>
        <v>377.15000000000987</v>
      </c>
      <c r="E241">
        <f t="shared" si="33"/>
        <v>-3.9300744406232297</v>
      </c>
      <c r="F241">
        <f t="shared" si="34"/>
        <v>1.7748336110431424E-34</v>
      </c>
      <c r="G241">
        <f t="shared" si="34"/>
        <v>1.3012121717414875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1.3012121717414875</v>
      </c>
      <c r="L241">
        <f t="shared" si="30"/>
        <v>-5.231286612364717</v>
      </c>
      <c r="M241">
        <f t="shared" si="36"/>
        <v>27.366359620706316</v>
      </c>
    </row>
    <row r="242" spans="1:13" x14ac:dyDescent="0.25">
      <c r="A242" s="9">
        <v>861.49999999999</v>
      </c>
      <c r="B242" s="10">
        <v>237</v>
      </c>
      <c r="C242">
        <f t="shared" si="31"/>
        <v>216.93869834392228</v>
      </c>
      <c r="D242">
        <f t="shared" si="32"/>
        <v>377.10000000000991</v>
      </c>
      <c r="E242">
        <f t="shared" si="33"/>
        <v>20.061301656077717</v>
      </c>
      <c r="F242">
        <f t="shared" si="34"/>
        <v>6.2739717534714011E-34</v>
      </c>
      <c r="G242">
        <f t="shared" si="34"/>
        <v>1.5567043298229868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1.5567043298229868</v>
      </c>
      <c r="L242">
        <f t="shared" si="30"/>
        <v>18.504597326254729</v>
      </c>
      <c r="M242">
        <f t="shared" si="36"/>
        <v>342.42012220683364</v>
      </c>
    </row>
    <row r="243" spans="1:13" x14ac:dyDescent="0.25">
      <c r="A243" s="9">
        <v>861.54999999998904</v>
      </c>
      <c r="B243" s="10">
        <v>204</v>
      </c>
      <c r="C243">
        <f t="shared" si="31"/>
        <v>216.94732224722119</v>
      </c>
      <c r="D243">
        <f t="shared" si="32"/>
        <v>377.05000000001087</v>
      </c>
      <c r="E243">
        <f t="shared" si="33"/>
        <v>-12.947322247221194</v>
      </c>
      <c r="F243">
        <f t="shared" si="34"/>
        <v>2.1958037141618386E-33</v>
      </c>
      <c r="G243">
        <f t="shared" si="34"/>
        <v>1.8438695459859478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1.8438695459859478</v>
      </c>
      <c r="L243">
        <f t="shared" si="30"/>
        <v>-14.791191793207142</v>
      </c>
      <c r="M243">
        <f t="shared" si="36"/>
        <v>218.77935466343831</v>
      </c>
    </row>
    <row r="244" spans="1:13" x14ac:dyDescent="0.25">
      <c r="A244" s="9">
        <v>861.599999999989</v>
      </c>
      <c r="B244" s="10">
        <v>209</v>
      </c>
      <c r="C244">
        <f t="shared" si="31"/>
        <v>216.95594615052025</v>
      </c>
      <c r="D244">
        <f t="shared" si="32"/>
        <v>377.00000000001091</v>
      </c>
      <c r="E244">
        <f t="shared" si="33"/>
        <v>-7.9559461505202478</v>
      </c>
      <c r="F244">
        <f t="shared" si="34"/>
        <v>7.6087009205443857E-33</v>
      </c>
      <c r="G244">
        <f t="shared" si="34"/>
        <v>2.1623216229752922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2.1623216229752922</v>
      </c>
      <c r="L244">
        <f t="shared" si="30"/>
        <v>-10.118267773495539</v>
      </c>
      <c r="M244">
        <f t="shared" si="36"/>
        <v>102.37934273615838</v>
      </c>
    </row>
    <row r="245" spans="1:13" x14ac:dyDescent="0.25">
      <c r="A245" s="9">
        <v>861.64999999998895</v>
      </c>
      <c r="B245" s="10">
        <v>218</v>
      </c>
      <c r="C245">
        <f t="shared" si="31"/>
        <v>216.9645700538193</v>
      </c>
      <c r="D245">
        <f t="shared" si="32"/>
        <v>376.95000000001096</v>
      </c>
      <c r="E245">
        <f t="shared" si="33"/>
        <v>1.0354299461806988</v>
      </c>
      <c r="F245">
        <f t="shared" si="34"/>
        <v>2.6103188115962166E-32</v>
      </c>
      <c r="G245">
        <f t="shared" si="34"/>
        <v>2.5105936892534602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2.5105936892534602</v>
      </c>
      <c r="L245">
        <f t="shared" si="30"/>
        <v>-1.4751637430727613</v>
      </c>
      <c r="M245">
        <f t="shared" si="36"/>
        <v>2.1761080688764398</v>
      </c>
    </row>
    <row r="246" spans="1:13" x14ac:dyDescent="0.25">
      <c r="A246" s="9">
        <v>861.69999999998902</v>
      </c>
      <c r="B246" s="10">
        <v>189</v>
      </c>
      <c r="C246">
        <f t="shared" si="31"/>
        <v>216.97319395711838</v>
      </c>
      <c r="D246">
        <f t="shared" si="32"/>
        <v>376.90000000001089</v>
      </c>
      <c r="E246">
        <f t="shared" si="33"/>
        <v>-27.973193957118383</v>
      </c>
      <c r="F246">
        <f t="shared" si="34"/>
        <v>8.8663043437891104E-32</v>
      </c>
      <c r="G246">
        <f t="shared" si="34"/>
        <v>2.8860152139319237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2.8860152139319237</v>
      </c>
      <c r="L246">
        <f t="shared" si="30"/>
        <v>-30.859209171050306</v>
      </c>
      <c r="M246">
        <f t="shared" si="36"/>
        <v>952.29079066263535</v>
      </c>
    </row>
    <row r="247" spans="1:13" x14ac:dyDescent="0.25">
      <c r="A247" s="9">
        <v>861.74999999998897</v>
      </c>
      <c r="B247" s="10">
        <v>220</v>
      </c>
      <c r="C247">
        <f t="shared" si="31"/>
        <v>216.98181786041744</v>
      </c>
      <c r="D247">
        <f t="shared" si="32"/>
        <v>376.85000000001094</v>
      </c>
      <c r="E247">
        <f t="shared" si="33"/>
        <v>3.0181821395825637</v>
      </c>
      <c r="F247">
        <f t="shared" si="34"/>
        <v>2.9816575212935535E-31</v>
      </c>
      <c r="G247">
        <f t="shared" si="34"/>
        <v>3.2846329205665272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3.2846329205665272</v>
      </c>
      <c r="L247">
        <f t="shared" si="30"/>
        <v>-0.26645078098396358</v>
      </c>
      <c r="M247">
        <f t="shared" si="36"/>
        <v>7.0996018686964119E-2</v>
      </c>
    </row>
    <row r="248" spans="1:13" x14ac:dyDescent="0.25">
      <c r="A248" s="9">
        <v>861.79999999998904</v>
      </c>
      <c r="B248" s="10">
        <v>213</v>
      </c>
      <c r="C248">
        <f t="shared" si="31"/>
        <v>216.99044176371652</v>
      </c>
      <c r="D248">
        <f t="shared" si="32"/>
        <v>376.80000000001087</v>
      </c>
      <c r="E248">
        <f t="shared" si="33"/>
        <v>-3.9904417637165182</v>
      </c>
      <c r="F248">
        <f t="shared" si="34"/>
        <v>9.9274777697116213E-31</v>
      </c>
      <c r="G248">
        <f t="shared" si="34"/>
        <v>3.7011876830684916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3.7011876830684916</v>
      </c>
      <c r="L248">
        <f t="shared" si="30"/>
        <v>-7.6916294467850097</v>
      </c>
      <c r="M248">
        <f t="shared" si="36"/>
        <v>59.161163546650272</v>
      </c>
    </row>
    <row r="249" spans="1:13" x14ac:dyDescent="0.25">
      <c r="A249" s="9">
        <v>861.849999999989</v>
      </c>
      <c r="B249" s="10">
        <v>228</v>
      </c>
      <c r="C249">
        <f t="shared" si="31"/>
        <v>216.99906566701557</v>
      </c>
      <c r="D249">
        <f t="shared" si="32"/>
        <v>376.75000000001091</v>
      </c>
      <c r="E249">
        <f t="shared" si="33"/>
        <v>11.000934332984428</v>
      </c>
      <c r="F249">
        <f t="shared" si="34"/>
        <v>3.2725487901318392E-30</v>
      </c>
      <c r="G249">
        <f t="shared" si="34"/>
        <v>4.1291571983386381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4.1291571983386381</v>
      </c>
      <c r="L249">
        <f t="shared" si="30"/>
        <v>6.8717771346457903</v>
      </c>
      <c r="M249">
        <f t="shared" si="36"/>
        <v>47.221320988240706</v>
      </c>
    </row>
    <row r="250" spans="1:13" x14ac:dyDescent="0.25">
      <c r="A250" s="9">
        <v>861.89999999998895</v>
      </c>
      <c r="B250" s="10">
        <v>231</v>
      </c>
      <c r="C250">
        <f t="shared" si="31"/>
        <v>217.00768957031462</v>
      </c>
      <c r="D250">
        <f t="shared" si="32"/>
        <v>376.70000000001096</v>
      </c>
      <c r="E250">
        <f t="shared" si="33"/>
        <v>13.992310429685375</v>
      </c>
      <c r="F250">
        <f t="shared" si="34"/>
        <v>1.0680691688450831E-29</v>
      </c>
      <c r="G250">
        <f t="shared" si="34"/>
        <v>4.5608707749874133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4.5608707749874133</v>
      </c>
      <c r="L250">
        <f t="shared" si="30"/>
        <v>9.4314396546979609</v>
      </c>
      <c r="M250">
        <f t="shared" si="36"/>
        <v>88.952053960209184</v>
      </c>
    </row>
    <row r="251" spans="1:13" x14ac:dyDescent="0.25">
      <c r="A251" s="9">
        <v>861.94999999998902</v>
      </c>
      <c r="B251" s="10">
        <v>235</v>
      </c>
      <c r="C251">
        <f t="shared" si="31"/>
        <v>217.01631347361371</v>
      </c>
      <c r="D251">
        <f t="shared" si="32"/>
        <v>376.65000000001089</v>
      </c>
      <c r="E251">
        <f t="shared" si="33"/>
        <v>17.983686526386293</v>
      </c>
      <c r="F251">
        <f t="shared" si="34"/>
        <v>3.4512678770278381E-29</v>
      </c>
      <c r="G251">
        <f t="shared" si="34"/>
        <v>4.9876981157694935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4.9876981157694935</v>
      </c>
      <c r="L251">
        <f t="shared" si="30"/>
        <v>12.9959884106168</v>
      </c>
      <c r="M251">
        <f t="shared" si="36"/>
        <v>168.89571476888617</v>
      </c>
    </row>
    <row r="252" spans="1:13" x14ac:dyDescent="0.25">
      <c r="A252" s="9">
        <v>861.99999999998897</v>
      </c>
      <c r="B252" s="10">
        <v>236</v>
      </c>
      <c r="C252">
        <f t="shared" si="31"/>
        <v>217.02493737691276</v>
      </c>
      <c r="D252">
        <f t="shared" si="32"/>
        <v>376.60000000001094</v>
      </c>
      <c r="E252">
        <f t="shared" si="33"/>
        <v>18.97506262308724</v>
      </c>
      <c r="F252">
        <f t="shared" si="34"/>
        <v>1.1041396388865408E-28</v>
      </c>
      <c r="G252">
        <f t="shared" si="34"/>
        <v>5.4003087909332308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5.4003087909332308</v>
      </c>
      <c r="L252">
        <f t="shared" si="30"/>
        <v>13.574753832154009</v>
      </c>
      <c r="M252">
        <f t="shared" si="36"/>
        <v>184.27394160357994</v>
      </c>
    </row>
    <row r="253" spans="1:13" x14ac:dyDescent="0.25">
      <c r="A253" s="9">
        <v>862.04999999998904</v>
      </c>
      <c r="B253" s="10">
        <v>230</v>
      </c>
      <c r="C253">
        <f t="shared" si="31"/>
        <v>217.03356128021184</v>
      </c>
      <c r="D253">
        <f t="shared" si="32"/>
        <v>376.55000000001087</v>
      </c>
      <c r="E253">
        <f t="shared" si="33"/>
        <v>12.966438719788158</v>
      </c>
      <c r="F253">
        <f t="shared" si="34"/>
        <v>3.4973200317459585E-28</v>
      </c>
      <c r="G253">
        <f t="shared" si="34"/>
        <v>5.7889935990453569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5.7889935990453569</v>
      </c>
      <c r="L253">
        <f t="shared" si="30"/>
        <v>7.1774451207428012</v>
      </c>
      <c r="M253">
        <f t="shared" si="36"/>
        <v>51.515718461274645</v>
      </c>
    </row>
    <row r="254" spans="1:13" x14ac:dyDescent="0.25">
      <c r="A254" s="9">
        <v>862.099999999989</v>
      </c>
      <c r="B254" s="10">
        <v>240</v>
      </c>
      <c r="C254">
        <f t="shared" si="31"/>
        <v>217.0421851835109</v>
      </c>
      <c r="D254">
        <f t="shared" si="32"/>
        <v>376.50000000001091</v>
      </c>
      <c r="E254">
        <f t="shared" si="33"/>
        <v>22.957814816489105</v>
      </c>
      <c r="F254">
        <f t="shared" si="34"/>
        <v>1.0967630008751515E-27</v>
      </c>
      <c r="G254">
        <f t="shared" si="34"/>
        <v>6.1440336684508532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6.1440336684508532</v>
      </c>
      <c r="L254">
        <f t="shared" si="30"/>
        <v>16.813781148038252</v>
      </c>
      <c r="M254">
        <f t="shared" si="36"/>
        <v>282.70323649412654</v>
      </c>
    </row>
    <row r="255" spans="1:13" x14ac:dyDescent="0.25">
      <c r="A255" s="9">
        <v>862.14999999998895</v>
      </c>
      <c r="B255" s="10">
        <v>209</v>
      </c>
      <c r="C255">
        <f t="shared" si="31"/>
        <v>217.05080908680995</v>
      </c>
      <c r="D255">
        <f t="shared" si="32"/>
        <v>376.45000000001096</v>
      </c>
      <c r="E255">
        <f t="shared" si="33"/>
        <v>-8.0508090868099487</v>
      </c>
      <c r="F255">
        <f t="shared" si="34"/>
        <v>3.4053068240518527E-27</v>
      </c>
      <c r="G255">
        <f t="shared" si="34"/>
        <v>6.4560984772132599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6.4560984772132599</v>
      </c>
      <c r="L255">
        <f t="shared" si="30"/>
        <v>-14.506907564023209</v>
      </c>
      <c r="M255">
        <f t="shared" si="36"/>
        <v>210.45036707111379</v>
      </c>
    </row>
    <row r="256" spans="1:13" x14ac:dyDescent="0.25">
      <c r="A256" s="9">
        <v>862.19999999998902</v>
      </c>
      <c r="B256" s="10">
        <v>197</v>
      </c>
      <c r="C256">
        <f t="shared" si="31"/>
        <v>217.05943299010903</v>
      </c>
      <c r="D256">
        <f t="shared" si="32"/>
        <v>376.40000000001089</v>
      </c>
      <c r="E256">
        <f t="shared" si="33"/>
        <v>-20.05943299010903</v>
      </c>
      <c r="F256">
        <f t="shared" si="34"/>
        <v>1.0468049027218485E-26</v>
      </c>
      <c r="G256">
        <f t="shared" si="34"/>
        <v>6.7166504515666778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6.7166504515666778</v>
      </c>
      <c r="L256">
        <f t="shared" si="30"/>
        <v>-26.776083441675709</v>
      </c>
      <c r="M256">
        <f t="shared" si="36"/>
        <v>716.95864447558006</v>
      </c>
    </row>
    <row r="257" spans="1:13" x14ac:dyDescent="0.25">
      <c r="A257" s="9">
        <v>862.24999999998897</v>
      </c>
      <c r="B257" s="10">
        <v>238</v>
      </c>
      <c r="C257">
        <f t="shared" si="31"/>
        <v>217.06805689340808</v>
      </c>
      <c r="D257">
        <f t="shared" si="32"/>
        <v>376.35000000001094</v>
      </c>
      <c r="E257">
        <f t="shared" si="33"/>
        <v>20.931943106591916</v>
      </c>
      <c r="F257">
        <f t="shared" si="34"/>
        <v>3.185967117111009E-26</v>
      </c>
      <c r="G257">
        <f t="shared" si="34"/>
        <v>6.9183318544165084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6.9183318544165084</v>
      </c>
      <c r="L257">
        <f t="shared" si="30"/>
        <v>14.013611252175409</v>
      </c>
      <c r="M257">
        <f t="shared" si="36"/>
        <v>196.38130032709722</v>
      </c>
    </row>
    <row r="258" spans="1:13" x14ac:dyDescent="0.25">
      <c r="A258" s="9">
        <v>862.29999999998904</v>
      </c>
      <c r="B258" s="10">
        <v>245</v>
      </c>
      <c r="C258">
        <f t="shared" si="31"/>
        <v>217.07668079670717</v>
      </c>
      <c r="D258">
        <f t="shared" si="32"/>
        <v>376.30000000001087</v>
      </c>
      <c r="E258">
        <f t="shared" si="33"/>
        <v>27.923319203292834</v>
      </c>
      <c r="F258">
        <f t="shared" si="34"/>
        <v>9.6002572784362092E-26</v>
      </c>
      <c r="G258">
        <f t="shared" si="34"/>
        <v>7.0553095777999424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7.0553095777999424</v>
      </c>
      <c r="L258">
        <f t="shared" si="30"/>
        <v>20.868009625492892</v>
      </c>
      <c r="M258">
        <f t="shared" si="36"/>
        <v>435.47382572966399</v>
      </c>
    </row>
    <row r="259" spans="1:13" x14ac:dyDescent="0.25">
      <c r="A259" s="9">
        <v>862.349999999989</v>
      </c>
      <c r="B259" s="10">
        <v>213</v>
      </c>
      <c r="C259">
        <f t="shared" si="31"/>
        <v>217.08530470000622</v>
      </c>
      <c r="D259">
        <f t="shared" si="32"/>
        <v>376.25000000001091</v>
      </c>
      <c r="E259">
        <f t="shared" si="33"/>
        <v>-4.085304700006219</v>
      </c>
      <c r="F259">
        <f t="shared" si="34"/>
        <v>2.8641152949943479E-25</v>
      </c>
      <c r="G259">
        <f t="shared" si="34"/>
        <v>7.1235553183062885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7.1235553183062885</v>
      </c>
      <c r="L259">
        <f t="shared" si="30"/>
        <v>-11.208860018312507</v>
      </c>
      <c r="M259">
        <f t="shared" si="36"/>
        <v>125.63854291012464</v>
      </c>
    </row>
    <row r="260" spans="1:13" x14ac:dyDescent="0.25">
      <c r="A260" s="9">
        <v>862.39999999998895</v>
      </c>
      <c r="B260" s="10">
        <v>222</v>
      </c>
      <c r="C260">
        <f t="shared" si="31"/>
        <v>217.09392860330527</v>
      </c>
      <c r="D260">
        <f t="shared" si="32"/>
        <v>376.20000000001096</v>
      </c>
      <c r="E260">
        <f t="shared" si="33"/>
        <v>4.9060713966947276</v>
      </c>
      <c r="F260">
        <f t="shared" si="34"/>
        <v>8.459879222983057E-25</v>
      </c>
      <c r="G260">
        <f t="shared" si="34"/>
        <v>7.1210423624567412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7.1210423624567412</v>
      </c>
      <c r="L260">
        <f t="shared" si="30"/>
        <v>-2.2149709657620136</v>
      </c>
      <c r="M260">
        <f t="shared" si="36"/>
        <v>4.9060963791687069</v>
      </c>
    </row>
    <row r="261" spans="1:13" x14ac:dyDescent="0.25">
      <c r="A261" s="9">
        <v>862.44999999998902</v>
      </c>
      <c r="B261" s="10">
        <v>241</v>
      </c>
      <c r="C261">
        <f t="shared" si="31"/>
        <v>217.10255250660435</v>
      </c>
      <c r="D261">
        <f t="shared" si="32"/>
        <v>376.15000000001089</v>
      </c>
      <c r="E261">
        <f t="shared" si="33"/>
        <v>23.897447493395646</v>
      </c>
      <c r="F261">
        <f t="shared" si="34"/>
        <v>2.4740237877590242E-24</v>
      </c>
      <c r="G261">
        <f t="shared" si="34"/>
        <v>7.0478455684801879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7.0478455684801879</v>
      </c>
      <c r="L261">
        <f t="shared" si="30"/>
        <v>16.849601924915458</v>
      </c>
      <c r="M261">
        <f t="shared" si="36"/>
        <v>283.9090850281147</v>
      </c>
    </row>
    <row r="262" spans="1:13" x14ac:dyDescent="0.25">
      <c r="A262" s="9">
        <v>862.49999999998897</v>
      </c>
      <c r="B262" s="10">
        <v>223</v>
      </c>
      <c r="C262">
        <f t="shared" si="31"/>
        <v>217.11117640990341</v>
      </c>
      <c r="D262">
        <f t="shared" si="32"/>
        <v>376.10000000001094</v>
      </c>
      <c r="E262">
        <f t="shared" si="33"/>
        <v>5.8888235900965924</v>
      </c>
      <c r="F262">
        <f t="shared" si="34"/>
        <v>7.1632419596683904E-24</v>
      </c>
      <c r="G262">
        <f t="shared" si="34"/>
        <v>6.9061376620400932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6.9061376620400932</v>
      </c>
      <c r="L262">
        <f t="shared" si="30"/>
        <v>-1.0173140719435008</v>
      </c>
      <c r="M262">
        <f t="shared" si="36"/>
        <v>1.0349279209742663</v>
      </c>
    </row>
    <row r="263" spans="1:13" x14ac:dyDescent="0.25">
      <c r="A263" s="9">
        <v>862.54999999998904</v>
      </c>
      <c r="B263" s="10">
        <v>204</v>
      </c>
      <c r="C263">
        <f t="shared" ref="C263:C326" si="37">$P$12*A263+$Q$12</f>
        <v>217.11980031320249</v>
      </c>
      <c r="D263">
        <f t="shared" ref="D263:D326" si="38">$E$2-A263-$N$5</f>
        <v>376.05000000001087</v>
      </c>
      <c r="E263">
        <f t="shared" ref="E263:E326" si="39">B263-C263</f>
        <v>-13.119800313202489</v>
      </c>
      <c r="F263">
        <f t="shared" si="34"/>
        <v>2.0534371397872917E-23</v>
      </c>
      <c r="G263">
        <f t="shared" si="34"/>
        <v>6.7000821016816445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6.7000821016816445</v>
      </c>
      <c r="L263">
        <f t="shared" ref="L263:L326" si="41">E263-K263</f>
        <v>-19.819882414884134</v>
      </c>
      <c r="M263">
        <f t="shared" ref="M263:M326" si="42">(L263)^2</f>
        <v>392.82773893983335</v>
      </c>
    </row>
    <row r="264" spans="1:13" x14ac:dyDescent="0.25">
      <c r="A264" s="9">
        <v>862.599999999989</v>
      </c>
      <c r="B264" s="10">
        <v>214</v>
      </c>
      <c r="C264">
        <f t="shared" si="37"/>
        <v>217.12842421650154</v>
      </c>
      <c r="D264">
        <f t="shared" si="38"/>
        <v>376.00000000001091</v>
      </c>
      <c r="E264">
        <f t="shared" si="39"/>
        <v>-3.1284242165015428</v>
      </c>
      <c r="F264">
        <f t="shared" ref="F264:J314" si="43">F$5*EXP(-(($D264-F$6)^2)/(2*F$7^2))</f>
        <v>5.8279960152349508E-23</v>
      </c>
      <c r="G264">
        <f t="shared" si="43"/>
        <v>6.4356298853756835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6.4356298853756835</v>
      </c>
      <c r="L264">
        <f t="shared" si="41"/>
        <v>-9.5640541018772254</v>
      </c>
      <c r="M264">
        <f t="shared" si="42"/>
        <v>91.471130863634585</v>
      </c>
    </row>
    <row r="265" spans="1:13" x14ac:dyDescent="0.25">
      <c r="A265" s="9">
        <v>862.64999999998804</v>
      </c>
      <c r="B265" s="10">
        <v>202</v>
      </c>
      <c r="C265">
        <f t="shared" si="37"/>
        <v>217.13704811980045</v>
      </c>
      <c r="D265">
        <f t="shared" si="38"/>
        <v>375.95000000001187</v>
      </c>
      <c r="E265">
        <f t="shared" si="39"/>
        <v>-15.137048119800454</v>
      </c>
      <c r="F265">
        <f t="shared" si="43"/>
        <v>1.6376576617824499E-22</v>
      </c>
      <c r="G265">
        <f t="shared" si="43"/>
        <v>6.1202341351703362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6.1202341351703362</v>
      </c>
      <c r="L265">
        <f t="shared" si="41"/>
        <v>-21.257282254970789</v>
      </c>
      <c r="M265">
        <f t="shared" si="42"/>
        <v>451.87204886749601</v>
      </c>
    </row>
    <row r="266" spans="1:13" x14ac:dyDescent="0.25">
      <c r="A266" s="9">
        <v>862.69999999998799</v>
      </c>
      <c r="B266" s="10">
        <v>229</v>
      </c>
      <c r="C266">
        <f t="shared" si="37"/>
        <v>217.14567202309951</v>
      </c>
      <c r="D266">
        <f t="shared" si="38"/>
        <v>375.90000000001191</v>
      </c>
      <c r="E266">
        <f t="shared" si="39"/>
        <v>11.854327976900493</v>
      </c>
      <c r="F266">
        <f t="shared" si="43"/>
        <v>4.5560978047353355E-22</v>
      </c>
      <c r="G266">
        <f t="shared" si="43"/>
        <v>5.7625015551273417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5.7625015551273417</v>
      </c>
      <c r="L266">
        <f t="shared" si="41"/>
        <v>6.0918264217731508</v>
      </c>
      <c r="M266">
        <f t="shared" si="42"/>
        <v>37.110349153013473</v>
      </c>
    </row>
    <row r="267" spans="1:13" x14ac:dyDescent="0.25">
      <c r="A267" s="9">
        <v>862.74999999998795</v>
      </c>
      <c r="B267" s="10">
        <v>215</v>
      </c>
      <c r="C267">
        <f t="shared" si="37"/>
        <v>217.15429592639856</v>
      </c>
      <c r="D267">
        <f t="shared" si="38"/>
        <v>375.85000000001196</v>
      </c>
      <c r="E267">
        <f t="shared" si="39"/>
        <v>-2.1542959263985608</v>
      </c>
      <c r="F267">
        <f t="shared" si="43"/>
        <v>1.2549574387774514E-21</v>
      </c>
      <c r="G267">
        <f t="shared" si="43"/>
        <v>5.3718034794078973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5.3718034794078973</v>
      </c>
      <c r="L267">
        <f t="shared" si="41"/>
        <v>-7.5260994058064581</v>
      </c>
      <c r="M267">
        <f t="shared" si="42"/>
        <v>56.642172266080323</v>
      </c>
    </row>
    <row r="268" spans="1:13" x14ac:dyDescent="0.25">
      <c r="A268" s="9">
        <v>862.79999999998802</v>
      </c>
      <c r="B268" s="10">
        <v>217</v>
      </c>
      <c r="C268">
        <f t="shared" si="37"/>
        <v>217.16291982969764</v>
      </c>
      <c r="D268">
        <f t="shared" si="38"/>
        <v>375.80000000001189</v>
      </c>
      <c r="E268">
        <f t="shared" si="39"/>
        <v>-0.16291982969764263</v>
      </c>
      <c r="F268">
        <f t="shared" si="43"/>
        <v>3.4224018166660404E-21</v>
      </c>
      <c r="G268">
        <f t="shared" si="43"/>
        <v>4.9578709538166335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4.9578709538166335</v>
      </c>
      <c r="L268">
        <f t="shared" si="41"/>
        <v>-5.1207907835142761</v>
      </c>
      <c r="M268">
        <f t="shared" si="42"/>
        <v>26.222498248524754</v>
      </c>
    </row>
    <row r="269" spans="1:13" x14ac:dyDescent="0.25">
      <c r="A269" s="9">
        <v>862.84999999998797</v>
      </c>
      <c r="B269" s="10">
        <v>235</v>
      </c>
      <c r="C269">
        <f t="shared" si="37"/>
        <v>217.1715437329967</v>
      </c>
      <c r="D269">
        <f t="shared" si="38"/>
        <v>375.75000000001194</v>
      </c>
      <c r="E269">
        <f t="shared" si="39"/>
        <v>17.828456267003304</v>
      </c>
      <c r="F269">
        <f t="shared" si="43"/>
        <v>9.2405759321341237E-21</v>
      </c>
      <c r="G269">
        <f t="shared" si="43"/>
        <v>4.530398059978558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4.530398059978558</v>
      </c>
      <c r="L269">
        <f t="shared" si="41"/>
        <v>13.298058207024745</v>
      </c>
      <c r="M269">
        <f t="shared" si="42"/>
        <v>176.83835207741816</v>
      </c>
    </row>
    <row r="270" spans="1:13" x14ac:dyDescent="0.25">
      <c r="A270" s="9">
        <v>862.89999999998804</v>
      </c>
      <c r="B270" s="10">
        <v>216</v>
      </c>
      <c r="C270">
        <f t="shared" si="37"/>
        <v>217.18016763629578</v>
      </c>
      <c r="D270">
        <f t="shared" si="38"/>
        <v>375.70000000001187</v>
      </c>
      <c r="E270">
        <f t="shared" si="39"/>
        <v>-1.1801676362957778</v>
      </c>
      <c r="F270">
        <f t="shared" si="43"/>
        <v>2.4702057266018638E-20</v>
      </c>
      <c r="G270">
        <f t="shared" si="43"/>
        <v>4.0986756206532711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4.0986756206532711</v>
      </c>
      <c r="L270">
        <f t="shared" si="41"/>
        <v>-5.2788432569490489</v>
      </c>
      <c r="M270">
        <f t="shared" si="42"/>
        <v>27.866186131436443</v>
      </c>
    </row>
    <row r="271" spans="1:13" x14ac:dyDescent="0.25">
      <c r="A271" s="9">
        <v>862.94999999998799</v>
      </c>
      <c r="B271" s="10">
        <v>202</v>
      </c>
      <c r="C271">
        <f t="shared" si="37"/>
        <v>217.18879153959483</v>
      </c>
      <c r="D271">
        <f t="shared" si="38"/>
        <v>375.65000000001191</v>
      </c>
      <c r="E271">
        <f t="shared" si="39"/>
        <v>-15.188791539594831</v>
      </c>
      <c r="F271">
        <f t="shared" si="43"/>
        <v>6.5378243762414079E-20</v>
      </c>
      <c r="G271">
        <f t="shared" si="43"/>
        <v>3.6712738103962601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3.6712738103962601</v>
      </c>
      <c r="L271">
        <f t="shared" si="41"/>
        <v>-18.860065349991093</v>
      </c>
      <c r="M271">
        <f t="shared" si="42"/>
        <v>355.70206500593463</v>
      </c>
    </row>
    <row r="272" spans="1:13" x14ac:dyDescent="0.25">
      <c r="A272" s="9">
        <v>862.99999999998795</v>
      </c>
      <c r="B272" s="10">
        <v>233</v>
      </c>
      <c r="C272">
        <f t="shared" si="37"/>
        <v>217.19741544289388</v>
      </c>
      <c r="D272">
        <f t="shared" si="38"/>
        <v>375.60000000001196</v>
      </c>
      <c r="E272">
        <f t="shared" si="39"/>
        <v>15.802584557106115</v>
      </c>
      <c r="F272">
        <f t="shared" si="43"/>
        <v>1.7131658857739592E-19</v>
      </c>
      <c r="G272">
        <f t="shared" si="43"/>
        <v>3.2557874564581843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3.2557874564581843</v>
      </c>
      <c r="L272">
        <f t="shared" si="41"/>
        <v>12.546797100647931</v>
      </c>
      <c r="M272">
        <f t="shared" si="42"/>
        <v>157.42211748482731</v>
      </c>
    </row>
    <row r="273" spans="1:13" x14ac:dyDescent="0.25">
      <c r="A273" s="9">
        <v>863.04999999998802</v>
      </c>
      <c r="B273" s="10">
        <v>231</v>
      </c>
      <c r="C273">
        <f t="shared" si="37"/>
        <v>217.20603934619297</v>
      </c>
      <c r="D273">
        <f t="shared" si="38"/>
        <v>375.55000000001189</v>
      </c>
      <c r="E273">
        <f t="shared" si="39"/>
        <v>13.793960653807034</v>
      </c>
      <c r="F273">
        <f t="shared" si="43"/>
        <v>4.4445892051872145E-19</v>
      </c>
      <c r="G273">
        <f t="shared" si="43"/>
        <v>2.8586524436942726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2.8586524436942726</v>
      </c>
      <c r="L273">
        <f t="shared" si="41"/>
        <v>10.935308210112762</v>
      </c>
      <c r="M273">
        <f t="shared" si="42"/>
        <v>119.58096565015957</v>
      </c>
    </row>
    <row r="274" spans="1:13" x14ac:dyDescent="0.25">
      <c r="A274" s="9">
        <v>863.09999999998797</v>
      </c>
      <c r="B274" s="10">
        <v>240</v>
      </c>
      <c r="C274">
        <f t="shared" si="37"/>
        <v>217.21466324949202</v>
      </c>
      <c r="D274">
        <f t="shared" si="38"/>
        <v>375.50000000001194</v>
      </c>
      <c r="E274">
        <f t="shared" si="39"/>
        <v>22.78533675050798</v>
      </c>
      <c r="F274">
        <f t="shared" si="43"/>
        <v>1.1416418438980463E-18</v>
      </c>
      <c r="G274">
        <f t="shared" si="43"/>
        <v>2.4850361442283475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2.4850361442283475</v>
      </c>
      <c r="L274">
        <f t="shared" si="41"/>
        <v>20.300300606279635</v>
      </c>
      <c r="M274">
        <f t="shared" si="42"/>
        <v>412.10220470531732</v>
      </c>
    </row>
    <row r="275" spans="1:13" x14ac:dyDescent="0.25">
      <c r="A275" s="9">
        <v>863.14999999998804</v>
      </c>
      <c r="B275" s="10">
        <v>224</v>
      </c>
      <c r="C275">
        <f t="shared" si="37"/>
        <v>217.2232871527911</v>
      </c>
      <c r="D275">
        <f t="shared" si="38"/>
        <v>375.45000000001187</v>
      </c>
      <c r="E275">
        <f t="shared" si="39"/>
        <v>6.7767128472088984</v>
      </c>
      <c r="F275">
        <f t="shared" si="43"/>
        <v>2.9033150895789181E-18</v>
      </c>
      <c r="G275">
        <f t="shared" si="43"/>
        <v>2.1387996510425551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2.1387996510425551</v>
      </c>
      <c r="L275">
        <f t="shared" si="41"/>
        <v>4.6379131961663429</v>
      </c>
      <c r="M275">
        <f t="shared" si="42"/>
        <v>21.510238815173903</v>
      </c>
    </row>
    <row r="276" spans="1:13" x14ac:dyDescent="0.25">
      <c r="A276" s="9">
        <v>863.19999999998799</v>
      </c>
      <c r="B276" s="10">
        <v>251</v>
      </c>
      <c r="C276">
        <f t="shared" si="37"/>
        <v>217.23191105609015</v>
      </c>
      <c r="D276">
        <f t="shared" si="38"/>
        <v>375.40000000001191</v>
      </c>
      <c r="E276">
        <f t="shared" si="39"/>
        <v>33.768088943909845</v>
      </c>
      <c r="F276">
        <f t="shared" si="43"/>
        <v>7.3101199967312104E-18</v>
      </c>
      <c r="G276">
        <f t="shared" si="43"/>
        <v>1.8225251961629219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1.8225251961629219</v>
      </c>
      <c r="L276">
        <f t="shared" si="41"/>
        <v>31.945563747746924</v>
      </c>
      <c r="M276">
        <f t="shared" si="42"/>
        <v>1020.5190431613624</v>
      </c>
    </row>
    <row r="277" spans="1:13" x14ac:dyDescent="0.25">
      <c r="A277" s="9">
        <v>863.24999999998795</v>
      </c>
      <c r="B277" s="10">
        <v>228</v>
      </c>
      <c r="C277">
        <f t="shared" si="37"/>
        <v>217.24053495938921</v>
      </c>
      <c r="D277">
        <f t="shared" si="38"/>
        <v>375.35000000001196</v>
      </c>
      <c r="E277">
        <f t="shared" si="39"/>
        <v>10.759465040610792</v>
      </c>
      <c r="F277">
        <f t="shared" si="43"/>
        <v>1.8223042268916212E-17</v>
      </c>
      <c r="G277">
        <f t="shared" si="43"/>
        <v>1.5375987575277605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1.5375987575277605</v>
      </c>
      <c r="L277">
        <f t="shared" si="41"/>
        <v>9.2218662830830311</v>
      </c>
      <c r="M277">
        <f t="shared" si="42"/>
        <v>85.042817743063637</v>
      </c>
    </row>
    <row r="278" spans="1:13" x14ac:dyDescent="0.25">
      <c r="A278" s="9">
        <v>863.29999999998802</v>
      </c>
      <c r="B278" s="10">
        <v>209</v>
      </c>
      <c r="C278">
        <f t="shared" si="37"/>
        <v>217.24915886268829</v>
      </c>
      <c r="D278">
        <f t="shared" si="38"/>
        <v>375.30000000001189</v>
      </c>
      <c r="E278">
        <f t="shared" si="39"/>
        <v>-8.2491588626882901</v>
      </c>
      <c r="F278">
        <f t="shared" si="43"/>
        <v>4.4976256060589519E-17</v>
      </c>
      <c r="G278">
        <f t="shared" si="43"/>
        <v>1.2843356552842726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1.2843356552842726</v>
      </c>
      <c r="L278">
        <f t="shared" si="41"/>
        <v>-9.5334945179725636</v>
      </c>
      <c r="M278">
        <f t="shared" si="42"/>
        <v>90.887517724212927</v>
      </c>
    </row>
    <row r="279" spans="1:13" x14ac:dyDescent="0.25">
      <c r="A279" s="9">
        <v>863.34999999998797</v>
      </c>
      <c r="B279" s="10">
        <v>219</v>
      </c>
      <c r="C279">
        <f t="shared" si="37"/>
        <v>217.25778276598734</v>
      </c>
      <c r="D279">
        <f t="shared" si="38"/>
        <v>375.25000000001194</v>
      </c>
      <c r="E279">
        <f t="shared" si="39"/>
        <v>1.7422172340126565</v>
      </c>
      <c r="F279">
        <f t="shared" si="43"/>
        <v>1.0990356013411513E-16</v>
      </c>
      <c r="G279">
        <f t="shared" si="43"/>
        <v>1.0621359321169583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1.0621359321169583</v>
      </c>
      <c r="L279">
        <f t="shared" si="41"/>
        <v>0.68008130189569815</v>
      </c>
      <c r="M279">
        <f t="shared" si="42"/>
        <v>0.46251057718814775</v>
      </c>
    </row>
    <row r="280" spans="1:13" x14ac:dyDescent="0.25">
      <c r="A280" s="9">
        <v>863.39999999998804</v>
      </c>
      <c r="B280" s="10">
        <v>212</v>
      </c>
      <c r="C280">
        <f t="shared" si="37"/>
        <v>217.26640666928643</v>
      </c>
      <c r="D280">
        <f t="shared" si="38"/>
        <v>375.20000000001187</v>
      </c>
      <c r="E280">
        <f t="shared" si="39"/>
        <v>-5.2664066692864253</v>
      </c>
      <c r="F280">
        <f t="shared" si="43"/>
        <v>2.6589260731256625E-16</v>
      </c>
      <c r="G280">
        <f t="shared" si="43"/>
        <v>0.8696564150708771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0.86965641507087732</v>
      </c>
      <c r="L280">
        <f t="shared" si="41"/>
        <v>-6.1360630843573025</v>
      </c>
      <c r="M280">
        <f t="shared" si="42"/>
        <v>37.651270175212453</v>
      </c>
    </row>
    <row r="281" spans="1:13" x14ac:dyDescent="0.25">
      <c r="A281" s="9">
        <v>863.44999999998799</v>
      </c>
      <c r="B281" s="10">
        <v>226</v>
      </c>
      <c r="C281">
        <f t="shared" si="37"/>
        <v>217.27503057258548</v>
      </c>
      <c r="D281">
        <f t="shared" si="38"/>
        <v>375.15000000001191</v>
      </c>
      <c r="E281">
        <f t="shared" si="39"/>
        <v>8.7249694274145213</v>
      </c>
      <c r="F281">
        <f t="shared" si="43"/>
        <v>6.3689348488130685E-16</v>
      </c>
      <c r="G281">
        <f t="shared" si="43"/>
        <v>0.704987392246887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0.70498739224688767</v>
      </c>
      <c r="L281">
        <f t="shared" si="41"/>
        <v>8.019982035167633</v>
      </c>
      <c r="M281">
        <f t="shared" si="42"/>
        <v>64.320111844411571</v>
      </c>
    </row>
    <row r="282" spans="1:13" x14ac:dyDescent="0.25">
      <c r="A282" s="9">
        <v>863.49999999998795</v>
      </c>
      <c r="B282" s="10">
        <v>205</v>
      </c>
      <c r="C282">
        <f t="shared" si="37"/>
        <v>217.28365447588453</v>
      </c>
      <c r="D282">
        <f t="shared" si="38"/>
        <v>375.10000000001196</v>
      </c>
      <c r="E282">
        <f t="shared" si="39"/>
        <v>-12.283654475884532</v>
      </c>
      <c r="F282">
        <f t="shared" si="43"/>
        <v>1.5104049200655078E-15</v>
      </c>
      <c r="G282">
        <f t="shared" si="43"/>
        <v>0.56582357381983772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0.56582357381983928</v>
      </c>
      <c r="L282">
        <f t="shared" si="41"/>
        <v>-12.849478049704372</v>
      </c>
      <c r="M282">
        <f t="shared" si="42"/>
        <v>165.10908614983447</v>
      </c>
    </row>
    <row r="283" spans="1:13" x14ac:dyDescent="0.25">
      <c r="A283" s="9">
        <v>863.54999999998802</v>
      </c>
      <c r="B283" s="10">
        <v>199</v>
      </c>
      <c r="C283">
        <f t="shared" si="37"/>
        <v>217.29227837918361</v>
      </c>
      <c r="D283">
        <f t="shared" si="38"/>
        <v>375.05000000001189</v>
      </c>
      <c r="E283">
        <f t="shared" si="39"/>
        <v>-18.292278379183614</v>
      </c>
      <c r="F283">
        <f t="shared" si="43"/>
        <v>3.5463861220677614E-15</v>
      </c>
      <c r="G283">
        <f t="shared" si="43"/>
        <v>0.44962118549667413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0.44962118549667768</v>
      </c>
      <c r="L283">
        <f t="shared" si="41"/>
        <v>-18.741899564680292</v>
      </c>
      <c r="M283">
        <f t="shared" si="42"/>
        <v>351.25879929256331</v>
      </c>
    </row>
    <row r="284" spans="1:13" x14ac:dyDescent="0.25">
      <c r="A284" s="9">
        <v>863.59999999998797</v>
      </c>
      <c r="B284" s="10">
        <v>219</v>
      </c>
      <c r="C284">
        <f t="shared" si="37"/>
        <v>217.30090228248267</v>
      </c>
      <c r="D284">
        <f t="shared" si="38"/>
        <v>375.00000000001194</v>
      </c>
      <c r="E284">
        <f t="shared" si="39"/>
        <v>1.6990977175173327</v>
      </c>
      <c r="F284">
        <f t="shared" si="43"/>
        <v>8.2441272709459576E-15</v>
      </c>
      <c r="G284">
        <f t="shared" si="43"/>
        <v>0.35373541070457143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0.3537354107045797</v>
      </c>
      <c r="L284">
        <f t="shared" si="41"/>
        <v>1.3453623068127532</v>
      </c>
      <c r="M284">
        <f t="shared" si="42"/>
        <v>1.8099997365925324</v>
      </c>
    </row>
    <row r="285" spans="1:13" x14ac:dyDescent="0.25">
      <c r="A285" s="9">
        <v>863.64999999998804</v>
      </c>
      <c r="B285" s="10">
        <v>215</v>
      </c>
      <c r="C285">
        <f t="shared" si="37"/>
        <v>217.30952618578175</v>
      </c>
      <c r="D285">
        <f t="shared" si="38"/>
        <v>374.95000000001187</v>
      </c>
      <c r="E285">
        <f t="shared" si="39"/>
        <v>-2.3095261857817491</v>
      </c>
      <c r="F285">
        <f t="shared" si="43"/>
        <v>1.8974458835984852E-14</v>
      </c>
      <c r="G285">
        <f t="shared" si="43"/>
        <v>0.27553473120267907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0.27553473120269806</v>
      </c>
      <c r="L285">
        <f t="shared" si="41"/>
        <v>-2.585060916984447</v>
      </c>
      <c r="M285">
        <f t="shared" si="42"/>
        <v>6.6825399445204701</v>
      </c>
    </row>
    <row r="286" spans="1:13" x14ac:dyDescent="0.25">
      <c r="A286" s="9">
        <v>863.69999999998799</v>
      </c>
      <c r="B286" s="10">
        <v>214</v>
      </c>
      <c r="C286">
        <f t="shared" si="37"/>
        <v>217.3181500890808</v>
      </c>
      <c r="D286">
        <f t="shared" si="38"/>
        <v>374.90000000001191</v>
      </c>
      <c r="E286">
        <f t="shared" si="39"/>
        <v>-3.3181500890808024</v>
      </c>
      <c r="F286">
        <f t="shared" si="43"/>
        <v>4.3237457768734089E-14</v>
      </c>
      <c r="G286">
        <f t="shared" si="43"/>
        <v>0.21249083532370111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0.21249083532374435</v>
      </c>
      <c r="L286">
        <f t="shared" si="41"/>
        <v>-3.5306409244045467</v>
      </c>
      <c r="M286">
        <f t="shared" si="42"/>
        <v>12.465425337080191</v>
      </c>
    </row>
    <row r="287" spans="1:13" x14ac:dyDescent="0.25">
      <c r="A287" s="9">
        <v>863.74999999998704</v>
      </c>
      <c r="B287" s="10">
        <v>193</v>
      </c>
      <c r="C287">
        <f t="shared" si="37"/>
        <v>217.32677399237971</v>
      </c>
      <c r="D287">
        <f t="shared" si="38"/>
        <v>374.85000000001287</v>
      </c>
      <c r="E287">
        <f t="shared" si="39"/>
        <v>-24.326773992379714</v>
      </c>
      <c r="F287">
        <f t="shared" si="43"/>
        <v>9.7547680029530648E-14</v>
      </c>
      <c r="G287">
        <f t="shared" si="43"/>
        <v>0.16224454349192033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0.16224454349201789</v>
      </c>
      <c r="L287">
        <f t="shared" si="41"/>
        <v>-24.489018535871732</v>
      </c>
      <c r="M287">
        <f t="shared" si="42"/>
        <v>599.71202885026935</v>
      </c>
    </row>
    <row r="288" spans="1:13" x14ac:dyDescent="0.25">
      <c r="A288" s="9">
        <v>863.79999999998699</v>
      </c>
      <c r="B288" s="10">
        <v>235</v>
      </c>
      <c r="C288">
        <f t="shared" si="37"/>
        <v>217.33539789567877</v>
      </c>
      <c r="D288">
        <f t="shared" si="38"/>
        <v>374.80000000001291</v>
      </c>
      <c r="E288">
        <f t="shared" si="39"/>
        <v>17.664602104321233</v>
      </c>
      <c r="F288">
        <f t="shared" si="43"/>
        <v>2.1789124533446346E-13</v>
      </c>
      <c r="G288">
        <f t="shared" si="43"/>
        <v>0.12264957215734933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0.12264957215756722</v>
      </c>
      <c r="L288">
        <f t="shared" si="41"/>
        <v>17.541952532163666</v>
      </c>
      <c r="M288">
        <f t="shared" si="42"/>
        <v>307.72009864068326</v>
      </c>
    </row>
    <row r="289" spans="1:13" x14ac:dyDescent="0.25">
      <c r="A289" s="9">
        <v>863.84999999998695</v>
      </c>
      <c r="B289" s="10">
        <v>219</v>
      </c>
      <c r="C289">
        <f t="shared" si="37"/>
        <v>217.34402179897782</v>
      </c>
      <c r="D289">
        <f t="shared" si="38"/>
        <v>374.75000000001296</v>
      </c>
      <c r="E289">
        <f t="shared" si="39"/>
        <v>1.6559782010221795</v>
      </c>
      <c r="F289">
        <f t="shared" si="43"/>
        <v>4.8186863498103275E-13</v>
      </c>
      <c r="G289">
        <f t="shared" si="43"/>
        <v>9.1796900402276574E-2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9.1796900402758438E-2</v>
      </c>
      <c r="L289">
        <f t="shared" si="41"/>
        <v>1.5641813006194212</v>
      </c>
      <c r="M289">
        <f t="shared" si="42"/>
        <v>2.446663141207464</v>
      </c>
    </row>
    <row r="290" spans="1:13" x14ac:dyDescent="0.25">
      <c r="A290" s="9">
        <v>863.89999999998702</v>
      </c>
      <c r="B290" s="10">
        <v>237</v>
      </c>
      <c r="C290">
        <f t="shared" si="37"/>
        <v>217.3526457022769</v>
      </c>
      <c r="D290">
        <f t="shared" si="38"/>
        <v>374.70000000001289</v>
      </c>
      <c r="E290">
        <f t="shared" si="39"/>
        <v>19.647354297723098</v>
      </c>
      <c r="F290">
        <f t="shared" si="43"/>
        <v>1.0550755971797264E-12</v>
      </c>
      <c r="G290">
        <f t="shared" si="43"/>
        <v>6.8023040234392554E-2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6.8023040235447627E-2</v>
      </c>
      <c r="L290">
        <f t="shared" si="41"/>
        <v>19.579331257487649</v>
      </c>
      <c r="M290">
        <f t="shared" si="42"/>
        <v>383.35021249043285</v>
      </c>
    </row>
    <row r="291" spans="1:13" x14ac:dyDescent="0.25">
      <c r="A291" s="9">
        <v>863.94999999998697</v>
      </c>
      <c r="B291" s="10">
        <v>199</v>
      </c>
      <c r="C291">
        <f t="shared" si="37"/>
        <v>217.36126960557596</v>
      </c>
      <c r="D291">
        <f t="shared" si="38"/>
        <v>374.65000000001294</v>
      </c>
      <c r="E291">
        <f t="shared" si="39"/>
        <v>-18.361269605575956</v>
      </c>
      <c r="F291">
        <f t="shared" si="43"/>
        <v>2.2872020925241963E-12</v>
      </c>
      <c r="G291">
        <f t="shared" si="43"/>
        <v>4.9905694253461724E-2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4.9905694255748929E-2</v>
      </c>
      <c r="L291">
        <f t="shared" si="41"/>
        <v>-18.411175299831704</v>
      </c>
      <c r="M291">
        <f t="shared" si="42"/>
        <v>338.97137592113307</v>
      </c>
    </row>
    <row r="292" spans="1:13" x14ac:dyDescent="0.25">
      <c r="A292" s="9">
        <v>863.99999999998704</v>
      </c>
      <c r="B292" s="10">
        <v>224</v>
      </c>
      <c r="C292">
        <f t="shared" si="37"/>
        <v>217.36989350887504</v>
      </c>
      <c r="D292">
        <f t="shared" si="38"/>
        <v>374.60000000001287</v>
      </c>
      <c r="E292">
        <f t="shared" si="39"/>
        <v>6.6301064911249625</v>
      </c>
      <c r="F292">
        <f t="shared" si="43"/>
        <v>4.908983165502999E-12</v>
      </c>
      <c r="G292">
        <f t="shared" si="43"/>
        <v>3.6250183259116775E-2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3.6250183264025758E-2</v>
      </c>
      <c r="L292">
        <f t="shared" si="41"/>
        <v>6.5938563078609365</v>
      </c>
      <c r="M292">
        <f t="shared" si="42"/>
        <v>43.478941008717463</v>
      </c>
    </row>
    <row r="293" spans="1:13" x14ac:dyDescent="0.25">
      <c r="A293" s="9">
        <v>864.04999999998699</v>
      </c>
      <c r="B293" s="10">
        <v>217</v>
      </c>
      <c r="C293">
        <f t="shared" si="37"/>
        <v>217.37851741217409</v>
      </c>
      <c r="D293">
        <f t="shared" si="38"/>
        <v>374.55000000001291</v>
      </c>
      <c r="E293">
        <f t="shared" si="39"/>
        <v>-0.37851741217409085</v>
      </c>
      <c r="F293">
        <f t="shared" si="43"/>
        <v>1.0431447763402696E-11</v>
      </c>
      <c r="G293">
        <f t="shared" si="43"/>
        <v>2.6069719183982959E-2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2.6069719194414406E-2</v>
      </c>
      <c r="L293">
        <f t="shared" si="41"/>
        <v>-0.40458713136850527</v>
      </c>
      <c r="M293">
        <f t="shared" si="42"/>
        <v>0.16369074686899615</v>
      </c>
    </row>
    <row r="294" spans="1:13" x14ac:dyDescent="0.25">
      <c r="A294" s="9">
        <v>864.09999999998695</v>
      </c>
      <c r="B294" s="10">
        <v>214</v>
      </c>
      <c r="C294">
        <f t="shared" si="37"/>
        <v>217.38714131547314</v>
      </c>
      <c r="D294">
        <f t="shared" si="38"/>
        <v>374.50000000001296</v>
      </c>
      <c r="E294">
        <f t="shared" si="39"/>
        <v>-3.3871413154731442</v>
      </c>
      <c r="F294">
        <f t="shared" si="43"/>
        <v>2.194641939316585E-11</v>
      </c>
      <c r="G294">
        <f t="shared" si="43"/>
        <v>1.8562161268267638E-2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1.8562161290214058E-2</v>
      </c>
      <c r="L294">
        <f t="shared" si="41"/>
        <v>-3.4057034767633585</v>
      </c>
      <c r="M294">
        <f t="shared" si="42"/>
        <v>11.598816171638028</v>
      </c>
    </row>
    <row r="295" spans="1:13" x14ac:dyDescent="0.25">
      <c r="A295" s="9">
        <v>864.14999999998702</v>
      </c>
      <c r="B295" s="10">
        <v>197</v>
      </c>
      <c r="C295">
        <f t="shared" si="37"/>
        <v>217.39576521877223</v>
      </c>
      <c r="D295">
        <f t="shared" si="38"/>
        <v>374.45000000001289</v>
      </c>
      <c r="E295">
        <f t="shared" si="39"/>
        <v>-20.395765218772226</v>
      </c>
      <c r="F295">
        <f t="shared" si="43"/>
        <v>4.5713955653680498E-11</v>
      </c>
      <c r="G295">
        <f t="shared" si="43"/>
        <v>1.3085393034554275E-2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1.308539308026823E-2</v>
      </c>
      <c r="L295">
        <f t="shared" si="41"/>
        <v>-20.408850611852493</v>
      </c>
      <c r="M295">
        <f t="shared" si="42"/>
        <v>416.52118329691189</v>
      </c>
    </row>
    <row r="296" spans="1:13" x14ac:dyDescent="0.25">
      <c r="A296" s="9">
        <v>864.19999999998697</v>
      </c>
      <c r="B296" s="10">
        <v>209</v>
      </c>
      <c r="C296">
        <f t="shared" si="37"/>
        <v>217.40438912207128</v>
      </c>
      <c r="D296">
        <f t="shared" si="38"/>
        <v>374.40000000001294</v>
      </c>
      <c r="E296">
        <f t="shared" si="39"/>
        <v>-8.4043891220712794</v>
      </c>
      <c r="F296">
        <f t="shared" si="43"/>
        <v>9.4275744954464446E-11</v>
      </c>
      <c r="G296">
        <f t="shared" si="43"/>
        <v>9.1329492351269383E-3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9.1329493294026835E-3</v>
      </c>
      <c r="L296">
        <f t="shared" si="41"/>
        <v>-8.4135220714006813</v>
      </c>
      <c r="M296">
        <f t="shared" si="42"/>
        <v>70.787353645946411</v>
      </c>
    </row>
    <row r="297" spans="1:13" x14ac:dyDescent="0.25">
      <c r="A297" s="9">
        <v>864.24999999998704</v>
      </c>
      <c r="B297" s="10">
        <v>262</v>
      </c>
      <c r="C297">
        <f t="shared" si="37"/>
        <v>217.41301302537036</v>
      </c>
      <c r="D297">
        <f t="shared" si="38"/>
        <v>374.35000000001287</v>
      </c>
      <c r="E297">
        <f t="shared" si="39"/>
        <v>44.586986974629639</v>
      </c>
      <c r="F297">
        <f t="shared" si="43"/>
        <v>1.9249399450066194E-10</v>
      </c>
      <c r="G297">
        <f t="shared" si="43"/>
        <v>6.3110461702587045E-3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6.3110463627526992E-3</v>
      </c>
      <c r="L297">
        <f t="shared" si="41"/>
        <v>44.580675928266885</v>
      </c>
      <c r="M297">
        <f t="shared" si="42"/>
        <v>1987.4366662211544</v>
      </c>
    </row>
    <row r="298" spans="1:13" x14ac:dyDescent="0.25">
      <c r="A298" s="9">
        <v>864.29999999998699</v>
      </c>
      <c r="B298" s="10">
        <v>208</v>
      </c>
      <c r="C298">
        <f t="shared" si="37"/>
        <v>217.42163692866941</v>
      </c>
      <c r="D298">
        <f t="shared" si="38"/>
        <v>374.30000000001291</v>
      </c>
      <c r="E298">
        <f t="shared" si="39"/>
        <v>-9.4216369286694146</v>
      </c>
      <c r="F298">
        <f t="shared" si="43"/>
        <v>3.8913512915974826E-10</v>
      </c>
      <c r="G298">
        <f t="shared" si="43"/>
        <v>4.3177521877361038E-3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4.3177525768712333E-3</v>
      </c>
      <c r="L298">
        <f t="shared" si="41"/>
        <v>-9.4259546812462851</v>
      </c>
      <c r="M298">
        <f t="shared" si="42"/>
        <v>88.848621652908761</v>
      </c>
    </row>
    <row r="299" spans="1:13" x14ac:dyDescent="0.25">
      <c r="A299" s="9">
        <v>864.34999999998695</v>
      </c>
      <c r="B299" s="10">
        <v>202</v>
      </c>
      <c r="C299">
        <f t="shared" si="37"/>
        <v>217.43026083196847</v>
      </c>
      <c r="D299">
        <f t="shared" si="38"/>
        <v>374.25000000001296</v>
      </c>
      <c r="E299">
        <f t="shared" si="39"/>
        <v>-15.430260831968468</v>
      </c>
      <c r="F299">
        <f t="shared" si="43"/>
        <v>7.7884266469647347E-10</v>
      </c>
      <c r="G299">
        <f t="shared" si="43"/>
        <v>2.9246918181840996E-3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2.9246925970267644E-3</v>
      </c>
      <c r="L299">
        <f t="shared" si="41"/>
        <v>-15.433185524565495</v>
      </c>
      <c r="M299">
        <f t="shared" si="42"/>
        <v>238.18321543565793</v>
      </c>
    </row>
    <row r="300" spans="1:13" x14ac:dyDescent="0.25">
      <c r="A300" s="9">
        <v>864.39999999998702</v>
      </c>
      <c r="B300" s="10">
        <v>182</v>
      </c>
      <c r="C300">
        <f t="shared" si="37"/>
        <v>217.43888473526755</v>
      </c>
      <c r="D300">
        <f t="shared" si="38"/>
        <v>374.20000000001289</v>
      </c>
      <c r="E300">
        <f t="shared" si="39"/>
        <v>-35.43888473526755</v>
      </c>
      <c r="F300">
        <f t="shared" si="43"/>
        <v>1.5433522920108718E-9</v>
      </c>
      <c r="G300">
        <f t="shared" si="43"/>
        <v>1.9614107409382802E-3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1.961412284290572E-3</v>
      </c>
      <c r="L300">
        <f t="shared" si="41"/>
        <v>-35.440846147551838</v>
      </c>
      <c r="M300">
        <f t="shared" si="42"/>
        <v>1256.05357565444</v>
      </c>
    </row>
    <row r="301" spans="1:13" x14ac:dyDescent="0.25">
      <c r="A301" s="9">
        <v>864.44999999998697</v>
      </c>
      <c r="B301" s="10">
        <v>221</v>
      </c>
      <c r="C301">
        <f t="shared" si="37"/>
        <v>217.4475086385666</v>
      </c>
      <c r="D301">
        <f t="shared" si="38"/>
        <v>374.15000000001294</v>
      </c>
      <c r="E301">
        <f t="shared" si="39"/>
        <v>3.5524913614333968</v>
      </c>
      <c r="F301">
        <f t="shared" si="43"/>
        <v>3.0279343184816894E-9</v>
      </c>
      <c r="G301">
        <f t="shared" si="43"/>
        <v>1.3023359528470271E-3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1.3023389807813456E-3</v>
      </c>
      <c r="L301">
        <f t="shared" si="41"/>
        <v>3.5511890224526157</v>
      </c>
      <c r="M301">
        <f t="shared" si="42"/>
        <v>12.610943473187964</v>
      </c>
    </row>
    <row r="302" spans="1:13" x14ac:dyDescent="0.25">
      <c r="A302" s="9">
        <v>864.49999999998704</v>
      </c>
      <c r="B302" s="10">
        <v>220</v>
      </c>
      <c r="C302">
        <f t="shared" si="37"/>
        <v>217.45613254186568</v>
      </c>
      <c r="D302">
        <f t="shared" si="38"/>
        <v>374.10000000001287</v>
      </c>
      <c r="E302">
        <f t="shared" si="39"/>
        <v>2.543867458134315</v>
      </c>
      <c r="F302">
        <f t="shared" si="43"/>
        <v>5.881578137925842E-9</v>
      </c>
      <c r="G302">
        <f t="shared" si="43"/>
        <v>8.5613756401734485E-4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8.5614344559548279E-4</v>
      </c>
      <c r="L302">
        <f t="shared" si="41"/>
        <v>2.5430113146887194</v>
      </c>
      <c r="M302">
        <f t="shared" si="42"/>
        <v>6.4669065466348492</v>
      </c>
    </row>
    <row r="303" spans="1:13" x14ac:dyDescent="0.25">
      <c r="A303" s="9">
        <v>864.54999999998699</v>
      </c>
      <c r="B303" s="10">
        <v>207</v>
      </c>
      <c r="C303">
        <f t="shared" si="37"/>
        <v>217.46475644516474</v>
      </c>
      <c r="D303">
        <f t="shared" si="38"/>
        <v>374.05000000001291</v>
      </c>
      <c r="E303">
        <f t="shared" si="39"/>
        <v>-10.464756445164738</v>
      </c>
      <c r="F303">
        <f t="shared" si="43"/>
        <v>1.1311164896284688E-8</v>
      </c>
      <c r="G303">
        <f t="shared" si="43"/>
        <v>5.5722438940946847E-4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5.572357005743648E-4</v>
      </c>
      <c r="L303">
        <f t="shared" si="41"/>
        <v>-10.465313680865313</v>
      </c>
      <c r="M303">
        <f t="shared" si="42"/>
        <v>109.52279043890668</v>
      </c>
    </row>
    <row r="304" spans="1:13" x14ac:dyDescent="0.25">
      <c r="A304" s="9">
        <v>864.59999999998695</v>
      </c>
      <c r="B304" s="10">
        <v>211</v>
      </c>
      <c r="C304">
        <f t="shared" si="37"/>
        <v>217.47338034846379</v>
      </c>
      <c r="D304">
        <f t="shared" si="38"/>
        <v>374.00000000001296</v>
      </c>
      <c r="E304">
        <f t="shared" si="39"/>
        <v>-6.4733803484637917</v>
      </c>
      <c r="F304">
        <f t="shared" si="43"/>
        <v>2.1537080830890553E-8</v>
      </c>
      <c r="G304">
        <f t="shared" si="43"/>
        <v>3.5907297764421975E-4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3.5909451472505063E-4</v>
      </c>
      <c r="L304">
        <f t="shared" si="41"/>
        <v>-6.4737394429785171</v>
      </c>
      <c r="M304">
        <f t="shared" si="42"/>
        <v>41.909302375575798</v>
      </c>
    </row>
    <row r="305" spans="1:13" x14ac:dyDescent="0.25">
      <c r="A305" s="9">
        <v>864.64999999998702</v>
      </c>
      <c r="B305" s="10">
        <v>231</v>
      </c>
      <c r="C305">
        <f t="shared" si="37"/>
        <v>217.48200425176287</v>
      </c>
      <c r="D305">
        <f t="shared" si="38"/>
        <v>373.95000000001289</v>
      </c>
      <c r="E305">
        <f t="shared" si="39"/>
        <v>13.517995748237126</v>
      </c>
      <c r="F305">
        <f t="shared" si="43"/>
        <v>4.0600593685419491E-8</v>
      </c>
      <c r="G305">
        <f t="shared" si="43"/>
        <v>2.2908748849411571E-4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2.2912808908780112E-4</v>
      </c>
      <c r="L305">
        <f t="shared" si="41"/>
        <v>13.51776662014804</v>
      </c>
      <c r="M305">
        <f t="shared" si="42"/>
        <v>182.73001439678856</v>
      </c>
    </row>
    <row r="306" spans="1:13" x14ac:dyDescent="0.25">
      <c r="A306" s="9">
        <v>864.69999999998697</v>
      </c>
      <c r="B306" s="10">
        <v>223</v>
      </c>
      <c r="C306">
        <f t="shared" si="37"/>
        <v>217.49062815506193</v>
      </c>
      <c r="D306">
        <f t="shared" si="38"/>
        <v>373.90000000001294</v>
      </c>
      <c r="E306">
        <f t="shared" si="39"/>
        <v>5.5093718449380731</v>
      </c>
      <c r="F306">
        <f t="shared" si="43"/>
        <v>7.5778145384060649E-8</v>
      </c>
      <c r="G306">
        <f t="shared" si="43"/>
        <v>1.4470584070425758E-4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1.4478161884964164E-4</v>
      </c>
      <c r="L306">
        <f t="shared" si="41"/>
        <v>5.5092270633192237</v>
      </c>
      <c r="M306">
        <f t="shared" si="42"/>
        <v>30.351582835208958</v>
      </c>
    </row>
    <row r="307" spans="1:13" x14ac:dyDescent="0.25">
      <c r="A307" s="9">
        <v>864.74999999998704</v>
      </c>
      <c r="B307" s="10">
        <v>224</v>
      </c>
      <c r="C307">
        <f t="shared" si="37"/>
        <v>217.49925205836101</v>
      </c>
      <c r="D307">
        <f t="shared" si="38"/>
        <v>373.85000000001287</v>
      </c>
      <c r="E307">
        <f t="shared" si="39"/>
        <v>6.5007479416389913</v>
      </c>
      <c r="F307">
        <f t="shared" si="43"/>
        <v>1.4003016536702555E-7</v>
      </c>
      <c r="G307">
        <f t="shared" si="43"/>
        <v>9.0497543806530403E-5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9.0637573971897429E-5</v>
      </c>
      <c r="L307">
        <f t="shared" si="41"/>
        <v>6.5006573040650197</v>
      </c>
      <c r="M307">
        <f t="shared" si="42"/>
        <v>42.258545384893893</v>
      </c>
    </row>
    <row r="308" spans="1:13" x14ac:dyDescent="0.25">
      <c r="A308" s="9">
        <v>864.79999999998699</v>
      </c>
      <c r="B308" s="10">
        <v>241</v>
      </c>
      <c r="C308">
        <f t="shared" si="37"/>
        <v>217.50787596166006</v>
      </c>
      <c r="D308">
        <f t="shared" si="38"/>
        <v>373.80000000001291</v>
      </c>
      <c r="E308">
        <f t="shared" si="39"/>
        <v>23.492124038339938</v>
      </c>
      <c r="F308">
        <f t="shared" si="43"/>
        <v>2.5619182835859699E-7</v>
      </c>
      <c r="G308">
        <f t="shared" si="43"/>
        <v>5.6034250256149407E-5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5.6290442084508003E-5</v>
      </c>
      <c r="L308">
        <f t="shared" si="41"/>
        <v>23.492067747897853</v>
      </c>
      <c r="M308">
        <f t="shared" si="42"/>
        <v>551.87724707182247</v>
      </c>
    </row>
    <row r="309" spans="1:13" x14ac:dyDescent="0.25">
      <c r="A309" s="9">
        <v>864.84999999998604</v>
      </c>
      <c r="B309" s="10">
        <v>232</v>
      </c>
      <c r="C309">
        <f t="shared" si="37"/>
        <v>217.51649986495897</v>
      </c>
      <c r="D309">
        <f t="shared" si="38"/>
        <v>373.75000000001387</v>
      </c>
      <c r="E309">
        <f t="shared" si="39"/>
        <v>14.483500135041027</v>
      </c>
      <c r="F309">
        <f t="shared" si="43"/>
        <v>4.6406090893560279E-7</v>
      </c>
      <c r="G309">
        <f t="shared" si="43"/>
        <v>3.4350762394362947E-5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3.4814823303298551E-5</v>
      </c>
      <c r="L309">
        <f t="shared" si="41"/>
        <v>14.483465320217723</v>
      </c>
      <c r="M309">
        <f t="shared" si="42"/>
        <v>209.77076768194948</v>
      </c>
    </row>
    <row r="310" spans="1:13" x14ac:dyDescent="0.25">
      <c r="A310" s="9">
        <v>864.89999999998599</v>
      </c>
      <c r="B310" s="10">
        <v>213</v>
      </c>
      <c r="C310">
        <f t="shared" si="37"/>
        <v>217.52512376825803</v>
      </c>
      <c r="D310">
        <f t="shared" si="38"/>
        <v>373.70000000001392</v>
      </c>
      <c r="E310">
        <f t="shared" si="39"/>
        <v>-4.5251237682580268</v>
      </c>
      <c r="F310">
        <f t="shared" si="43"/>
        <v>8.3224413123166589E-7</v>
      </c>
      <c r="G310">
        <f t="shared" si="43"/>
        <v>2.0849000376148487E-5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2.1681244507380154E-5</v>
      </c>
      <c r="L310">
        <f t="shared" si="41"/>
        <v>-4.5251454495025341</v>
      </c>
      <c r="M310">
        <f t="shared" si="42"/>
        <v>20.476941339153491</v>
      </c>
    </row>
    <row r="311" spans="1:13" x14ac:dyDescent="0.25">
      <c r="A311" s="9">
        <v>864.94999999998595</v>
      </c>
      <c r="B311" s="10">
        <v>200</v>
      </c>
      <c r="C311">
        <f t="shared" si="37"/>
        <v>217.53374767155708</v>
      </c>
      <c r="D311">
        <f t="shared" si="38"/>
        <v>373.65000000001396</v>
      </c>
      <c r="E311">
        <f t="shared" si="39"/>
        <v>-17.53374767155708</v>
      </c>
      <c r="F311">
        <f t="shared" si="43"/>
        <v>1.4777213161151172E-6</v>
      </c>
      <c r="G311">
        <f t="shared" si="43"/>
        <v>1.2528530532494724E-5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1.4006251848609841E-5</v>
      </c>
      <c r="L311">
        <f t="shared" si="41"/>
        <v>-17.533761677808929</v>
      </c>
      <c r="M311">
        <f t="shared" si="42"/>
        <v>307.432798574201</v>
      </c>
    </row>
    <row r="312" spans="1:13" x14ac:dyDescent="0.25">
      <c r="A312" s="9">
        <v>864.99999999998602</v>
      </c>
      <c r="B312" s="10">
        <v>196</v>
      </c>
      <c r="C312">
        <f t="shared" si="37"/>
        <v>217.54237157485616</v>
      </c>
      <c r="D312">
        <f t="shared" si="38"/>
        <v>373.60000000001389</v>
      </c>
      <c r="E312">
        <f t="shared" si="39"/>
        <v>-21.542371574856162</v>
      </c>
      <c r="F312">
        <f t="shared" si="43"/>
        <v>2.597768082805743E-6</v>
      </c>
      <c r="G312">
        <f t="shared" si="43"/>
        <v>7.4538573318913169E-6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1.005162541469706E-5</v>
      </c>
      <c r="L312">
        <f t="shared" si="41"/>
        <v>-21.542381626481578</v>
      </c>
      <c r="M312">
        <f t="shared" si="42"/>
        <v>464.07420614097111</v>
      </c>
    </row>
    <row r="313" spans="1:13" x14ac:dyDescent="0.25">
      <c r="A313" s="9">
        <v>865.04999999998597</v>
      </c>
      <c r="B313" s="10">
        <v>216</v>
      </c>
      <c r="C313">
        <f t="shared" si="37"/>
        <v>217.55099547815522</v>
      </c>
      <c r="D313">
        <f t="shared" si="38"/>
        <v>373.55000000001394</v>
      </c>
      <c r="E313">
        <f t="shared" si="39"/>
        <v>-1.5509954781552153</v>
      </c>
      <c r="F313">
        <f t="shared" si="43"/>
        <v>4.5214138143414618E-6</v>
      </c>
      <c r="G313">
        <f t="shared" si="43"/>
        <v>4.3906423099073705E-6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8.9120561242488323E-6</v>
      </c>
      <c r="L313">
        <f t="shared" si="41"/>
        <v>-1.5510043902113395</v>
      </c>
      <c r="M313">
        <f t="shared" si="42"/>
        <v>2.405614618454849</v>
      </c>
    </row>
    <row r="314" spans="1:13" x14ac:dyDescent="0.25">
      <c r="A314" s="9">
        <v>865.09999999998604</v>
      </c>
      <c r="B314" s="10">
        <v>222</v>
      </c>
      <c r="C314">
        <f t="shared" si="37"/>
        <v>217.5596193814543</v>
      </c>
      <c r="D314">
        <f t="shared" si="38"/>
        <v>373.50000000001387</v>
      </c>
      <c r="E314">
        <f t="shared" si="39"/>
        <v>4.4403806185457029</v>
      </c>
      <c r="F314">
        <f t="shared" si="43"/>
        <v>7.7913762817025523E-6</v>
      </c>
      <c r="G314">
        <f t="shared" si="43"/>
        <v>2.5605961134300872E-6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1.0351972395132639E-5</v>
      </c>
      <c r="L314">
        <f t="shared" si="41"/>
        <v>4.440370266573308</v>
      </c>
      <c r="M314">
        <f t="shared" si="42"/>
        <v>19.71688810426831</v>
      </c>
    </row>
    <row r="315" spans="1:13" x14ac:dyDescent="0.25">
      <c r="A315" s="9">
        <v>865.14999999998599</v>
      </c>
      <c r="B315" s="10">
        <v>196</v>
      </c>
      <c r="C315">
        <f t="shared" si="37"/>
        <v>217.56824328475335</v>
      </c>
      <c r="D315">
        <f t="shared" si="38"/>
        <v>373.45000000001392</v>
      </c>
      <c r="E315">
        <f t="shared" si="39"/>
        <v>-21.568243284753351</v>
      </c>
      <c r="F315">
        <f t="shared" ref="F315:J365" si="44">F$5*EXP(-(($D315-F$6)^2)/(2*F$7^2))</f>
        <v>1.3292912400643778E-5</v>
      </c>
      <c r="G315">
        <f t="shared" si="44"/>
        <v>1.478495978531623E-6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1.4771408379175401E-5</v>
      </c>
      <c r="L315">
        <f t="shared" si="41"/>
        <v>-21.568258056161731</v>
      </c>
      <c r="M315">
        <f t="shared" si="42"/>
        <v>465.18975557718545</v>
      </c>
    </row>
    <row r="316" spans="1:13" x14ac:dyDescent="0.25">
      <c r="A316" s="9">
        <v>865.19999999998595</v>
      </c>
      <c r="B316" s="10">
        <v>194</v>
      </c>
      <c r="C316">
        <f t="shared" si="37"/>
        <v>217.5768671880524</v>
      </c>
      <c r="D316">
        <f t="shared" si="38"/>
        <v>373.40000000001396</v>
      </c>
      <c r="E316">
        <f t="shared" si="39"/>
        <v>-23.576867188052404</v>
      </c>
      <c r="F316">
        <f t="shared" si="44"/>
        <v>2.2453918832425974E-5</v>
      </c>
      <c r="G316">
        <f t="shared" si="44"/>
        <v>8.4521122274210475E-7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2.329913005516808E-5</v>
      </c>
      <c r="L316">
        <f t="shared" si="41"/>
        <v>-23.57689048718246</v>
      </c>
      <c r="M316">
        <f t="shared" si="42"/>
        <v>555.86976504459483</v>
      </c>
    </row>
    <row r="317" spans="1:13" x14ac:dyDescent="0.25">
      <c r="A317" s="9">
        <v>865.24999999998602</v>
      </c>
      <c r="B317" s="10">
        <v>228</v>
      </c>
      <c r="C317">
        <f t="shared" si="37"/>
        <v>217.58549109135149</v>
      </c>
      <c r="D317">
        <f t="shared" si="38"/>
        <v>373.35000000001389</v>
      </c>
      <c r="E317">
        <f t="shared" si="39"/>
        <v>10.414508908648514</v>
      </c>
      <c r="F317">
        <f t="shared" si="44"/>
        <v>3.7551751282257E-5</v>
      </c>
      <c r="G317">
        <f t="shared" si="44"/>
        <v>4.7838373379344733E-7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3.803013501605045E-5</v>
      </c>
      <c r="L317">
        <f t="shared" si="41"/>
        <v>10.414470878513498</v>
      </c>
      <c r="M317">
        <f t="shared" si="42"/>
        <v>108.46120367940571</v>
      </c>
    </row>
    <row r="318" spans="1:13" x14ac:dyDescent="0.25">
      <c r="A318" s="9">
        <v>865.29999999998597</v>
      </c>
      <c r="B318" s="10">
        <v>187</v>
      </c>
      <c r="C318">
        <f t="shared" si="37"/>
        <v>217.59411499465054</v>
      </c>
      <c r="D318">
        <f t="shared" si="38"/>
        <v>373.30000000001394</v>
      </c>
      <c r="E318">
        <f t="shared" si="39"/>
        <v>-30.594114994650539</v>
      </c>
      <c r="F318">
        <f t="shared" si="44"/>
        <v>6.2177647287767424E-5</v>
      </c>
      <c r="G318">
        <f t="shared" si="44"/>
        <v>2.6807332132063894E-7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6.2445720609088069E-5</v>
      </c>
      <c r="L318">
        <f t="shared" si="41"/>
        <v>-30.594177440371148</v>
      </c>
      <c r="M318">
        <f t="shared" si="42"/>
        <v>936.0036932529149</v>
      </c>
    </row>
    <row r="319" spans="1:13" x14ac:dyDescent="0.25">
      <c r="A319" s="9">
        <v>865.34999999998604</v>
      </c>
      <c r="B319" s="10">
        <v>213</v>
      </c>
      <c r="C319">
        <f t="shared" si="37"/>
        <v>217.60273889794962</v>
      </c>
      <c r="D319">
        <f t="shared" si="38"/>
        <v>373.25000000001387</v>
      </c>
      <c r="E319">
        <f t="shared" si="39"/>
        <v>-4.6027388979496209</v>
      </c>
      <c r="F319">
        <f t="shared" si="44"/>
        <v>1.0193056132997943E-4</v>
      </c>
      <c r="G319">
        <f t="shared" si="44"/>
        <v>1.4872940065115933E-7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1.0207929073063059E-4</v>
      </c>
      <c r="L319">
        <f t="shared" si="41"/>
        <v>-4.6028409772403514</v>
      </c>
      <c r="M319">
        <f t="shared" si="42"/>
        <v>21.186145061762911</v>
      </c>
    </row>
    <row r="320" spans="1:13" x14ac:dyDescent="0.25">
      <c r="A320" s="9">
        <v>865.39999999998599</v>
      </c>
      <c r="B320" s="10">
        <v>218</v>
      </c>
      <c r="C320">
        <f t="shared" si="37"/>
        <v>217.61136280124867</v>
      </c>
      <c r="D320">
        <f t="shared" si="38"/>
        <v>373.20000000001392</v>
      </c>
      <c r="E320">
        <f t="shared" si="39"/>
        <v>0.38863719875132574</v>
      </c>
      <c r="F320">
        <f t="shared" si="44"/>
        <v>1.6544002558287402E-4</v>
      </c>
      <c r="G320">
        <f t="shared" si="44"/>
        <v>8.1696998728259525E-8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1.6552172258160229E-4</v>
      </c>
      <c r="L320">
        <f t="shared" si="41"/>
        <v>0.38847167702874413</v>
      </c>
      <c r="M320">
        <f t="shared" si="42"/>
        <v>0.15091024385352489</v>
      </c>
    </row>
    <row r="321" spans="1:13" x14ac:dyDescent="0.25">
      <c r="A321" s="9">
        <v>865.44999999998595</v>
      </c>
      <c r="B321" s="10">
        <v>212</v>
      </c>
      <c r="C321">
        <f t="shared" si="37"/>
        <v>217.61998670454773</v>
      </c>
      <c r="D321">
        <f t="shared" si="38"/>
        <v>373.15000000001396</v>
      </c>
      <c r="E321">
        <f t="shared" si="39"/>
        <v>-5.6199867045477276</v>
      </c>
      <c r="F321">
        <f t="shared" si="44"/>
        <v>2.6585375759599226E-4</v>
      </c>
      <c r="G321">
        <f t="shared" si="44"/>
        <v>4.4430522298240283E-8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2.6589818811829051E-4</v>
      </c>
      <c r="L321">
        <f t="shared" si="41"/>
        <v>-5.6202526027358459</v>
      </c>
      <c r="M321">
        <f t="shared" si="42"/>
        <v>31.58723931855905</v>
      </c>
    </row>
    <row r="322" spans="1:13" x14ac:dyDescent="0.25">
      <c r="A322" s="9">
        <v>865.49999999998602</v>
      </c>
      <c r="B322" s="10">
        <v>199</v>
      </c>
      <c r="C322">
        <f t="shared" si="37"/>
        <v>217.62861060784681</v>
      </c>
      <c r="D322">
        <f t="shared" si="38"/>
        <v>373.10000000001389</v>
      </c>
      <c r="E322">
        <f t="shared" si="39"/>
        <v>-18.628610607846809</v>
      </c>
      <c r="F322">
        <f t="shared" si="44"/>
        <v>4.2297145507594152E-4</v>
      </c>
      <c r="G322">
        <f t="shared" si="44"/>
        <v>2.3923393106226284E-8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4.2299537846904773E-4</v>
      </c>
      <c r="L322">
        <f t="shared" si="41"/>
        <v>-18.629033603225277</v>
      </c>
      <c r="M322">
        <f t="shared" si="42"/>
        <v>347.04089299009655</v>
      </c>
    </row>
    <row r="323" spans="1:13" x14ac:dyDescent="0.25">
      <c r="A323" s="9">
        <v>865.54999999998597</v>
      </c>
      <c r="B323" s="10">
        <v>220</v>
      </c>
      <c r="C323">
        <f t="shared" si="37"/>
        <v>217.63723451114586</v>
      </c>
      <c r="D323">
        <f t="shared" si="38"/>
        <v>373.05000000001394</v>
      </c>
      <c r="E323">
        <f t="shared" si="39"/>
        <v>2.3627654888541372</v>
      </c>
      <c r="F323">
        <f t="shared" si="44"/>
        <v>6.6626248040929517E-4</v>
      </c>
      <c r="G323">
        <f t="shared" si="44"/>
        <v>1.2753523196384567E-8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6.6627523393249157E-4</v>
      </c>
      <c r="L323">
        <f t="shared" si="41"/>
        <v>2.3620992136202048</v>
      </c>
      <c r="M323">
        <f t="shared" si="42"/>
        <v>5.5795126949851896</v>
      </c>
    </row>
    <row r="324" spans="1:13" x14ac:dyDescent="0.25">
      <c r="A324" s="9">
        <v>865.59999999998604</v>
      </c>
      <c r="B324" s="10">
        <v>188</v>
      </c>
      <c r="C324">
        <f t="shared" si="37"/>
        <v>217.64585841444494</v>
      </c>
      <c r="D324">
        <f t="shared" si="38"/>
        <v>373.00000000001387</v>
      </c>
      <c r="E324">
        <f t="shared" si="39"/>
        <v>-29.645858414444945</v>
      </c>
      <c r="F324">
        <f t="shared" si="44"/>
        <v>1.039072131821851E-3</v>
      </c>
      <c r="G324">
        <f t="shared" si="44"/>
        <v>6.7313724041726419E-9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1.0390788631942551E-3</v>
      </c>
      <c r="L324">
        <f t="shared" si="41"/>
        <v>-29.646897493308138</v>
      </c>
      <c r="M324">
        <f t="shared" si="42"/>
        <v>878.93853097872034</v>
      </c>
    </row>
    <row r="325" spans="1:13" x14ac:dyDescent="0.25">
      <c r="A325" s="9">
        <v>865.64999999998599</v>
      </c>
      <c r="B325" s="10">
        <v>216</v>
      </c>
      <c r="C325">
        <f t="shared" si="37"/>
        <v>217.654482317744</v>
      </c>
      <c r="D325">
        <f t="shared" si="38"/>
        <v>372.95000000001392</v>
      </c>
      <c r="E325">
        <f t="shared" si="39"/>
        <v>-1.654482317743998</v>
      </c>
      <c r="F325">
        <f t="shared" si="44"/>
        <v>1.6043978770535513E-3</v>
      </c>
      <c r="G325">
        <f t="shared" si="44"/>
        <v>3.5175728561533328E-9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1.6044013946264076E-3</v>
      </c>
      <c r="L325">
        <f t="shared" si="41"/>
        <v>-1.6560867191386244</v>
      </c>
      <c r="M325">
        <f t="shared" si="42"/>
        <v>2.7426232213073329</v>
      </c>
    </row>
    <row r="326" spans="1:13" x14ac:dyDescent="0.25">
      <c r="A326" s="9">
        <v>865.69999999998595</v>
      </c>
      <c r="B326" s="10">
        <v>218</v>
      </c>
      <c r="C326">
        <f t="shared" si="37"/>
        <v>217.66310622104305</v>
      </c>
      <c r="D326">
        <f t="shared" si="38"/>
        <v>372.90000000001396</v>
      </c>
      <c r="E326">
        <f t="shared" si="39"/>
        <v>0.33689377895694861</v>
      </c>
      <c r="F326">
        <f t="shared" si="44"/>
        <v>2.4527004004192433E-3</v>
      </c>
      <c r="G326">
        <f t="shared" si="44"/>
        <v>1.8199046156210237E-9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2.4527022203238587E-3</v>
      </c>
      <c r="L326">
        <f t="shared" si="41"/>
        <v>0.33444107673662476</v>
      </c>
      <c r="M326">
        <f t="shared" si="42"/>
        <v>0.11185083380875294</v>
      </c>
    </row>
    <row r="327" spans="1:13" x14ac:dyDescent="0.25">
      <c r="A327" s="9">
        <v>865.74999999998602</v>
      </c>
      <c r="B327" s="10">
        <v>222</v>
      </c>
      <c r="C327">
        <f t="shared" ref="C327:C390" si="45">$P$12*A327+$Q$12</f>
        <v>217.67173012434213</v>
      </c>
      <c r="D327">
        <f t="shared" ref="D327:D390" si="46">$E$2-A327-$N$5</f>
        <v>372.85000000001389</v>
      </c>
      <c r="E327">
        <f t="shared" ref="E327:E390" si="47">B327-C327</f>
        <v>4.3282698756578668</v>
      </c>
      <c r="F327">
        <f t="shared" si="44"/>
        <v>3.7122991599580534E-3</v>
      </c>
      <c r="G327">
        <f t="shared" si="44"/>
        <v>9.3222381483611593E-10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3.712300092181868E-3</v>
      </c>
      <c r="L327">
        <f t="shared" ref="L327:L390" si="49">E327-K327</f>
        <v>4.3245575755656853</v>
      </c>
      <c r="M327">
        <f t="shared" ref="M327:M390" si="50">(L327)^2</f>
        <v>18.701798224382557</v>
      </c>
    </row>
    <row r="328" spans="1:13" x14ac:dyDescent="0.25">
      <c r="A328" s="9">
        <v>865.79999999998597</v>
      </c>
      <c r="B328" s="10">
        <v>222</v>
      </c>
      <c r="C328">
        <f t="shared" si="45"/>
        <v>217.68035402764119</v>
      </c>
      <c r="D328">
        <f t="shared" si="46"/>
        <v>372.80000000001394</v>
      </c>
      <c r="E328">
        <f t="shared" si="47"/>
        <v>4.3196459723588134</v>
      </c>
      <c r="F328">
        <f t="shared" si="44"/>
        <v>5.5629796847584158E-3</v>
      </c>
      <c r="G328">
        <f t="shared" si="44"/>
        <v>4.7277859099477011E-10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5.5629801575370064E-3</v>
      </c>
      <c r="L328">
        <f t="shared" si="49"/>
        <v>4.3140829922012767</v>
      </c>
      <c r="M328">
        <f t="shared" si="50"/>
        <v>18.61131206360032</v>
      </c>
    </row>
    <row r="329" spans="1:13" x14ac:dyDescent="0.25">
      <c r="A329" s="9">
        <v>865.84999999998604</v>
      </c>
      <c r="B329" s="10">
        <v>221</v>
      </c>
      <c r="C329">
        <f t="shared" si="45"/>
        <v>217.68897793094027</v>
      </c>
      <c r="D329">
        <f t="shared" si="46"/>
        <v>372.75000000001387</v>
      </c>
      <c r="E329">
        <f t="shared" si="47"/>
        <v>3.3110220690597316</v>
      </c>
      <c r="F329">
        <f t="shared" si="44"/>
        <v>8.2534974721276445E-3</v>
      </c>
      <c r="G329">
        <f t="shared" si="44"/>
        <v>2.3738947087622985E-10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8.2534977095171155E-3</v>
      </c>
      <c r="L329">
        <f t="shared" si="49"/>
        <v>3.3027685713502146</v>
      </c>
      <c r="M329">
        <f t="shared" si="50"/>
        <v>10.908280235898738</v>
      </c>
    </row>
    <row r="330" spans="1:13" x14ac:dyDescent="0.25">
      <c r="A330" s="9">
        <v>865.89999999998599</v>
      </c>
      <c r="B330" s="10">
        <v>206</v>
      </c>
      <c r="C330">
        <f t="shared" si="45"/>
        <v>217.69760183423932</v>
      </c>
      <c r="D330">
        <f t="shared" si="46"/>
        <v>372.70000000001392</v>
      </c>
      <c r="E330">
        <f t="shared" si="47"/>
        <v>-11.697601834239322</v>
      </c>
      <c r="F330">
        <f t="shared" si="44"/>
        <v>1.2123684137671025E-2</v>
      </c>
      <c r="G330">
        <f t="shared" si="44"/>
        <v>1.1801335161788468E-10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1.2123684255684376E-2</v>
      </c>
      <c r="L330">
        <f t="shared" si="49"/>
        <v>-11.709725518495006</v>
      </c>
      <c r="M330">
        <f t="shared" si="50"/>
        <v>137.11767171849314</v>
      </c>
    </row>
    <row r="331" spans="1:13" x14ac:dyDescent="0.25">
      <c r="A331" s="9">
        <v>865.94999999998504</v>
      </c>
      <c r="B331" s="10">
        <v>227</v>
      </c>
      <c r="C331">
        <f t="shared" si="45"/>
        <v>217.70622573753823</v>
      </c>
      <c r="D331">
        <f t="shared" si="46"/>
        <v>372.65000000001487</v>
      </c>
      <c r="E331">
        <f t="shared" si="47"/>
        <v>9.293774262461767</v>
      </c>
      <c r="F331">
        <f t="shared" si="44"/>
        <v>1.7631824126946933E-2</v>
      </c>
      <c r="G331">
        <f t="shared" si="44"/>
        <v>5.8085385848949597E-11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1.763182418503232E-2</v>
      </c>
      <c r="L331">
        <f t="shared" si="49"/>
        <v>9.2761424382767341</v>
      </c>
      <c r="M331">
        <f t="shared" si="50"/>
        <v>86.046818535198639</v>
      </c>
    </row>
    <row r="332" spans="1:13" x14ac:dyDescent="0.25">
      <c r="A332" s="9">
        <v>865.99999999998499</v>
      </c>
      <c r="B332" s="10">
        <v>213</v>
      </c>
      <c r="C332">
        <f t="shared" si="45"/>
        <v>217.71484964083729</v>
      </c>
      <c r="D332">
        <f t="shared" si="46"/>
        <v>372.60000000001492</v>
      </c>
      <c r="E332">
        <f t="shared" si="47"/>
        <v>-4.7148496408372864</v>
      </c>
      <c r="F332">
        <f t="shared" si="44"/>
        <v>2.5387849736125338E-2</v>
      </c>
      <c r="G332">
        <f t="shared" si="44"/>
        <v>2.8305358147487307E-11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2.5387849764430696E-2</v>
      </c>
      <c r="L332">
        <f t="shared" si="49"/>
        <v>-4.7402374906017171</v>
      </c>
      <c r="M332">
        <f t="shared" si="50"/>
        <v>22.469851467306064</v>
      </c>
    </row>
    <row r="333" spans="1:13" x14ac:dyDescent="0.25">
      <c r="A333" s="9">
        <v>866.04999999998495</v>
      </c>
      <c r="B333" s="10">
        <v>209</v>
      </c>
      <c r="C333">
        <f t="shared" si="45"/>
        <v>217.72347354413634</v>
      </c>
      <c r="D333">
        <f t="shared" si="46"/>
        <v>372.55000000001496</v>
      </c>
      <c r="E333">
        <f t="shared" si="47"/>
        <v>-8.7234735441363398</v>
      </c>
      <c r="F333">
        <f t="shared" si="44"/>
        <v>3.6192670993127285E-2</v>
      </c>
      <c r="G333">
        <f t="shared" si="44"/>
        <v>1.3656407641023066E-11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3.6192671006783694E-2</v>
      </c>
      <c r="L333">
        <f t="shared" si="49"/>
        <v>-8.7596662151431239</v>
      </c>
      <c r="M333">
        <f t="shared" si="50"/>
        <v>76.731752200719868</v>
      </c>
    </row>
    <row r="334" spans="1:13" x14ac:dyDescent="0.25">
      <c r="A334" s="9">
        <v>866.09999999998502</v>
      </c>
      <c r="B334" s="10">
        <v>218</v>
      </c>
      <c r="C334">
        <f t="shared" si="45"/>
        <v>217.73209744743542</v>
      </c>
      <c r="D334">
        <f t="shared" si="46"/>
        <v>372.50000000001489</v>
      </c>
      <c r="E334">
        <f t="shared" si="47"/>
        <v>0.2679025525645784</v>
      </c>
      <c r="F334">
        <f t="shared" si="44"/>
        <v>5.1083587865596795E-2</v>
      </c>
      <c r="G334">
        <f t="shared" si="44"/>
        <v>6.5233447528351582E-12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5.108358787212014E-2</v>
      </c>
      <c r="L334">
        <f t="shared" si="49"/>
        <v>0.21681896469245826</v>
      </c>
      <c r="M334">
        <f t="shared" si="50"/>
        <v>4.7010463450309459E-2</v>
      </c>
    </row>
    <row r="335" spans="1:13" x14ac:dyDescent="0.25">
      <c r="A335" s="9">
        <v>866.14999999998497</v>
      </c>
      <c r="B335" s="10">
        <v>240</v>
      </c>
      <c r="C335">
        <f t="shared" si="45"/>
        <v>217.74072135073447</v>
      </c>
      <c r="D335">
        <f t="shared" si="46"/>
        <v>372.45000000001494</v>
      </c>
      <c r="E335">
        <f t="shared" si="47"/>
        <v>22.259278649265525</v>
      </c>
      <c r="F335">
        <f t="shared" si="44"/>
        <v>7.1385201820907046E-2</v>
      </c>
      <c r="G335">
        <f t="shared" si="44"/>
        <v>3.0851070078556994E-12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7.1385201823992148E-2</v>
      </c>
      <c r="L335">
        <f t="shared" si="49"/>
        <v>22.187893447441532</v>
      </c>
      <c r="M335">
        <f t="shared" si="50"/>
        <v>492.30261563501887</v>
      </c>
    </row>
    <row r="336" spans="1:13" x14ac:dyDescent="0.25">
      <c r="A336" s="9">
        <v>866.19999999998504</v>
      </c>
      <c r="B336" s="10">
        <v>210</v>
      </c>
      <c r="C336">
        <f t="shared" si="45"/>
        <v>217.74934525403356</v>
      </c>
      <c r="D336">
        <f t="shared" si="46"/>
        <v>372.40000000001487</v>
      </c>
      <c r="E336">
        <f t="shared" si="47"/>
        <v>-7.7493452540335568</v>
      </c>
      <c r="F336">
        <f t="shared" si="44"/>
        <v>9.8764537138642874E-2</v>
      </c>
      <c r="G336">
        <f t="shared" si="44"/>
        <v>1.4445619626904787E-12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9.8764537140087441E-2</v>
      </c>
      <c r="L336">
        <f t="shared" si="49"/>
        <v>-7.8481097911736439</v>
      </c>
      <c r="M336">
        <f t="shared" si="50"/>
        <v>61.592827294315619</v>
      </c>
    </row>
    <row r="337" spans="1:13" x14ac:dyDescent="0.25">
      <c r="A337" s="9">
        <v>866.24999999998499</v>
      </c>
      <c r="B337" s="10">
        <v>219</v>
      </c>
      <c r="C337">
        <f t="shared" si="45"/>
        <v>217.75796915733261</v>
      </c>
      <c r="D337">
        <f t="shared" si="46"/>
        <v>372.35000000001492</v>
      </c>
      <c r="E337">
        <f t="shared" si="47"/>
        <v>1.2420308426673898</v>
      </c>
      <c r="F337">
        <f t="shared" si="44"/>
        <v>0.13528819906862352</v>
      </c>
      <c r="G337">
        <f t="shared" si="44"/>
        <v>6.6968128107815642E-13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0.13528819906929321</v>
      </c>
      <c r="L337">
        <f t="shared" si="49"/>
        <v>1.1067426435980967</v>
      </c>
      <c r="M337">
        <f t="shared" si="50"/>
        <v>1.2248792791585037</v>
      </c>
    </row>
    <row r="338" spans="1:13" x14ac:dyDescent="0.25">
      <c r="A338" s="9">
        <v>866.29999999998495</v>
      </c>
      <c r="B338" s="10">
        <v>219</v>
      </c>
      <c r="C338">
        <f t="shared" si="45"/>
        <v>217.76659306063166</v>
      </c>
      <c r="D338">
        <f t="shared" si="46"/>
        <v>372.30000000001496</v>
      </c>
      <c r="E338">
        <f t="shared" si="47"/>
        <v>1.2334069393683365</v>
      </c>
      <c r="F338">
        <f t="shared" si="44"/>
        <v>0.18347835601985185</v>
      </c>
      <c r="G338">
        <f t="shared" si="44"/>
        <v>3.0737333277530589E-13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0.18347835602015922</v>
      </c>
      <c r="L338">
        <f t="shared" si="49"/>
        <v>1.0499285833481773</v>
      </c>
      <c r="M338">
        <f t="shared" si="50"/>
        <v>1.1023500301315106</v>
      </c>
    </row>
    <row r="339" spans="1:13" x14ac:dyDescent="0.25">
      <c r="A339" s="9">
        <v>866.34999999998502</v>
      </c>
      <c r="B339" s="10">
        <v>220</v>
      </c>
      <c r="C339">
        <f t="shared" si="45"/>
        <v>217.77521696393075</v>
      </c>
      <c r="D339">
        <f t="shared" si="46"/>
        <v>372.25000000001489</v>
      </c>
      <c r="E339">
        <f t="shared" si="47"/>
        <v>2.2247830360692546</v>
      </c>
      <c r="F339">
        <f t="shared" si="44"/>
        <v>0.24636318300835325</v>
      </c>
      <c r="G339">
        <f t="shared" si="44"/>
        <v>1.3967872247473034E-13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0.24636318300849291</v>
      </c>
      <c r="L339">
        <f t="shared" si="49"/>
        <v>1.9784198530607617</v>
      </c>
      <c r="M339">
        <f t="shared" si="50"/>
        <v>3.914145114984966</v>
      </c>
    </row>
    <row r="340" spans="1:13" x14ac:dyDescent="0.25">
      <c r="A340" s="9">
        <v>866.39999999998497</v>
      </c>
      <c r="B340" s="10">
        <v>205</v>
      </c>
      <c r="C340">
        <f t="shared" si="45"/>
        <v>217.7838408672298</v>
      </c>
      <c r="D340">
        <f t="shared" si="46"/>
        <v>372.20000000001494</v>
      </c>
      <c r="E340">
        <f t="shared" si="47"/>
        <v>-12.783840867229799</v>
      </c>
      <c r="F340">
        <f t="shared" si="44"/>
        <v>0.32751622127837315</v>
      </c>
      <c r="G340">
        <f t="shared" si="44"/>
        <v>6.2843499938849195E-14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0.32751622127843599</v>
      </c>
      <c r="L340">
        <f t="shared" si="49"/>
        <v>-13.111357088508235</v>
      </c>
      <c r="M340">
        <f t="shared" si="50"/>
        <v>171.90768470237515</v>
      </c>
    </row>
    <row r="341" spans="1:13" x14ac:dyDescent="0.25">
      <c r="A341" s="9">
        <v>866.44999999998504</v>
      </c>
      <c r="B341" s="10">
        <v>229</v>
      </c>
      <c r="C341">
        <f t="shared" si="45"/>
        <v>217.79246477052888</v>
      </c>
      <c r="D341">
        <f t="shared" si="46"/>
        <v>372.15000000001487</v>
      </c>
      <c r="E341">
        <f t="shared" si="47"/>
        <v>11.207535229471119</v>
      </c>
      <c r="F341">
        <f t="shared" si="44"/>
        <v>0.43107800527483964</v>
      </c>
      <c r="G341">
        <f t="shared" si="44"/>
        <v>2.7993455820675967E-14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0.43107800527486761</v>
      </c>
      <c r="L341">
        <f t="shared" si="49"/>
        <v>10.776457224196252</v>
      </c>
      <c r="M341">
        <f t="shared" si="50"/>
        <v>116.13203030493158</v>
      </c>
    </row>
    <row r="342" spans="1:13" x14ac:dyDescent="0.25">
      <c r="A342" s="9">
        <v>866.49999999998499</v>
      </c>
      <c r="B342" s="10">
        <v>223</v>
      </c>
      <c r="C342">
        <f t="shared" si="45"/>
        <v>217.80108867382793</v>
      </c>
      <c r="D342">
        <f t="shared" si="46"/>
        <v>372.10000000001492</v>
      </c>
      <c r="E342">
        <f t="shared" si="47"/>
        <v>5.1989113261720661</v>
      </c>
      <c r="F342">
        <f t="shared" si="44"/>
        <v>0.56175242549736759</v>
      </c>
      <c r="G342">
        <f t="shared" si="44"/>
        <v>1.2345784994864103E-14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0.56175242549737991</v>
      </c>
      <c r="L342">
        <f t="shared" si="49"/>
        <v>4.6371589006746863</v>
      </c>
      <c r="M342">
        <f t="shared" si="50"/>
        <v>21.503242670106467</v>
      </c>
    </row>
    <row r="343" spans="1:13" x14ac:dyDescent="0.25">
      <c r="A343" s="9">
        <v>866.54999999998495</v>
      </c>
      <c r="B343" s="10">
        <v>220</v>
      </c>
      <c r="C343">
        <f t="shared" si="45"/>
        <v>217.80971257712699</v>
      </c>
      <c r="D343">
        <f t="shared" si="46"/>
        <v>372.05000000001496</v>
      </c>
      <c r="E343">
        <f t="shared" si="47"/>
        <v>2.1902874228730127</v>
      </c>
      <c r="F343">
        <f t="shared" si="44"/>
        <v>0.72476980171701277</v>
      </c>
      <c r="G343">
        <f t="shared" si="44"/>
        <v>5.3907221090179295E-15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0.72476980171701821</v>
      </c>
      <c r="L343">
        <f t="shared" si="49"/>
        <v>1.4655176211559944</v>
      </c>
      <c r="M343">
        <f t="shared" si="50"/>
        <v>2.1477418979187246</v>
      </c>
    </row>
    <row r="344" spans="1:13" x14ac:dyDescent="0.25">
      <c r="A344" s="9">
        <v>866.59999999998502</v>
      </c>
      <c r="B344" s="10">
        <v>212</v>
      </c>
      <c r="C344">
        <f t="shared" si="45"/>
        <v>217.81833648042607</v>
      </c>
      <c r="D344">
        <f t="shared" si="46"/>
        <v>372.00000000001489</v>
      </c>
      <c r="E344">
        <f t="shared" si="47"/>
        <v>-5.8183364804260691</v>
      </c>
      <c r="F344">
        <f t="shared" si="44"/>
        <v>0.92580871562541023</v>
      </c>
      <c r="G344">
        <f t="shared" si="44"/>
        <v>2.3304576845001975E-15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0.92580871562541256</v>
      </c>
      <c r="L344">
        <f t="shared" si="49"/>
        <v>-6.7441451960514813</v>
      </c>
      <c r="M344">
        <f t="shared" si="50"/>
        <v>45.483494425424276</v>
      </c>
    </row>
    <row r="345" spans="1:13" x14ac:dyDescent="0.25">
      <c r="A345" s="9">
        <v>866.64999999998497</v>
      </c>
      <c r="B345" s="10">
        <v>201</v>
      </c>
      <c r="C345">
        <f t="shared" si="45"/>
        <v>217.82696038372512</v>
      </c>
      <c r="D345">
        <f t="shared" si="46"/>
        <v>371.95000000001494</v>
      </c>
      <c r="E345">
        <f t="shared" si="47"/>
        <v>-16.826960383725122</v>
      </c>
      <c r="F345">
        <f t="shared" si="44"/>
        <v>1.1708694696363868</v>
      </c>
      <c r="G345">
        <f t="shared" si="44"/>
        <v>9.9747389923925657E-16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1.1708694696363877</v>
      </c>
      <c r="L345">
        <f t="shared" si="49"/>
        <v>-17.997829853361509</v>
      </c>
      <c r="M345">
        <f t="shared" si="50"/>
        <v>323.92187943055075</v>
      </c>
    </row>
    <row r="346" spans="1:13" x14ac:dyDescent="0.25">
      <c r="A346" s="9">
        <v>866.69999999998504</v>
      </c>
      <c r="B346" s="10">
        <v>222</v>
      </c>
      <c r="C346">
        <f t="shared" si="45"/>
        <v>217.8355842870242</v>
      </c>
      <c r="D346">
        <f t="shared" si="46"/>
        <v>371.90000000001487</v>
      </c>
      <c r="E346">
        <f t="shared" si="47"/>
        <v>4.1644157129757957</v>
      </c>
      <c r="F346">
        <f t="shared" si="44"/>
        <v>1.4660937444960274</v>
      </c>
      <c r="G346">
        <f t="shared" si="44"/>
        <v>4.2269576918348495E-16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1.4660937444960278</v>
      </c>
      <c r="L346">
        <f t="shared" si="49"/>
        <v>2.6983219684797679</v>
      </c>
      <c r="M346">
        <f t="shared" si="50"/>
        <v>7.2809414455805292</v>
      </c>
    </row>
    <row r="347" spans="1:13" x14ac:dyDescent="0.25">
      <c r="A347" s="9">
        <v>866.74999999998499</v>
      </c>
      <c r="B347" s="10">
        <v>217</v>
      </c>
      <c r="C347">
        <f t="shared" si="45"/>
        <v>217.84420819032326</v>
      </c>
      <c r="D347">
        <f t="shared" si="46"/>
        <v>371.85000000001492</v>
      </c>
      <c r="E347">
        <f t="shared" si="47"/>
        <v>-0.84420819032325767</v>
      </c>
      <c r="F347">
        <f t="shared" si="44"/>
        <v>1.8175277117767727</v>
      </c>
      <c r="G347">
        <f t="shared" si="44"/>
        <v>1.7734555316672372E-16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1.817527711776773</v>
      </c>
      <c r="L347">
        <f t="shared" si="49"/>
        <v>-2.6617359021000304</v>
      </c>
      <c r="M347">
        <f t="shared" si="50"/>
        <v>7.0848380125282624</v>
      </c>
    </row>
    <row r="348" spans="1:13" x14ac:dyDescent="0.25">
      <c r="A348" s="9">
        <v>866.79999999998495</v>
      </c>
      <c r="B348" s="10">
        <v>239</v>
      </c>
      <c r="C348">
        <f t="shared" si="45"/>
        <v>217.85283209362231</v>
      </c>
      <c r="D348">
        <f t="shared" si="46"/>
        <v>371.80000000001496</v>
      </c>
      <c r="E348">
        <f t="shared" si="47"/>
        <v>21.147167906377689</v>
      </c>
      <c r="F348">
        <f t="shared" si="44"/>
        <v>2.2308295241138389</v>
      </c>
      <c r="G348">
        <f t="shared" si="44"/>
        <v>7.3667977599918223E-17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2.2308295241138389</v>
      </c>
      <c r="L348">
        <f t="shared" si="49"/>
        <v>18.916338382263849</v>
      </c>
      <c r="M348">
        <f t="shared" si="50"/>
        <v>357.82785779230846</v>
      </c>
    </row>
    <row r="349" spans="1:13" x14ac:dyDescent="0.25">
      <c r="A349" s="9">
        <v>866.84999999998502</v>
      </c>
      <c r="B349" s="10">
        <v>222</v>
      </c>
      <c r="C349">
        <f t="shared" si="45"/>
        <v>217.86145599692139</v>
      </c>
      <c r="D349">
        <f t="shared" si="46"/>
        <v>371.75000000001489</v>
      </c>
      <c r="E349">
        <f t="shared" si="47"/>
        <v>4.1385440030786071</v>
      </c>
      <c r="F349">
        <f t="shared" si="44"/>
        <v>2.7109266543219444</v>
      </c>
      <c r="G349">
        <f t="shared" si="44"/>
        <v>3.0297251583457516E-17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2.7109266543219444</v>
      </c>
      <c r="L349">
        <f t="shared" si="49"/>
        <v>1.4276173487566628</v>
      </c>
      <c r="M349">
        <f t="shared" si="50"/>
        <v>2.0380912944710028</v>
      </c>
    </row>
    <row r="350" spans="1:13" x14ac:dyDescent="0.25">
      <c r="A350" s="9">
        <v>866.89999999998497</v>
      </c>
      <c r="B350" s="10">
        <v>213</v>
      </c>
      <c r="C350">
        <f t="shared" si="45"/>
        <v>217.87007990022045</v>
      </c>
      <c r="D350">
        <f t="shared" si="46"/>
        <v>371.70000000001494</v>
      </c>
      <c r="E350">
        <f t="shared" si="47"/>
        <v>-4.8700799002204462</v>
      </c>
      <c r="F350">
        <f t="shared" si="44"/>
        <v>3.2616337586230162</v>
      </c>
      <c r="G350">
        <f t="shared" si="44"/>
        <v>1.2336551068525885E-17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3.2616337586230162</v>
      </c>
      <c r="L350">
        <f t="shared" si="49"/>
        <v>-8.1317136588434629</v>
      </c>
      <c r="M350">
        <f t="shared" si="50"/>
        <v>66.124767029421335</v>
      </c>
    </row>
    <row r="351" spans="1:13" x14ac:dyDescent="0.25">
      <c r="A351" s="9">
        <v>866.94999999998504</v>
      </c>
      <c r="B351" s="10">
        <v>230</v>
      </c>
      <c r="C351">
        <f t="shared" si="45"/>
        <v>217.87870380351953</v>
      </c>
      <c r="D351">
        <f t="shared" si="46"/>
        <v>371.65000000001487</v>
      </c>
      <c r="E351">
        <f t="shared" si="47"/>
        <v>12.121296196480472</v>
      </c>
      <c r="F351">
        <f t="shared" si="44"/>
        <v>3.8852472448135527</v>
      </c>
      <c r="G351">
        <f t="shared" si="44"/>
        <v>4.9733649612917858E-18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3.8852472448135527</v>
      </c>
      <c r="L351">
        <f t="shared" si="49"/>
        <v>8.2360489516669197</v>
      </c>
      <c r="M351">
        <f t="shared" si="50"/>
        <v>67.832502334253775</v>
      </c>
    </row>
    <row r="352" spans="1:13" x14ac:dyDescent="0.25">
      <c r="A352" s="9">
        <v>866.99999999998499</v>
      </c>
      <c r="B352" s="10">
        <v>197</v>
      </c>
      <c r="C352">
        <f t="shared" si="45"/>
        <v>217.88732770681858</v>
      </c>
      <c r="D352">
        <f t="shared" si="46"/>
        <v>371.60000000001492</v>
      </c>
      <c r="E352">
        <f t="shared" si="47"/>
        <v>-20.887327706818581</v>
      </c>
      <c r="F352">
        <f t="shared" si="44"/>
        <v>4.5821380619092942</v>
      </c>
      <c r="G352">
        <f t="shared" si="44"/>
        <v>1.9850568155816331E-18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4.5821380619092942</v>
      </c>
      <c r="L352">
        <f t="shared" si="49"/>
        <v>-25.469465768727876</v>
      </c>
      <c r="M352">
        <f t="shared" si="50"/>
        <v>648.69368654440109</v>
      </c>
    </row>
    <row r="353" spans="1:13" x14ac:dyDescent="0.25">
      <c r="A353" s="9">
        <v>867.04999999998404</v>
      </c>
      <c r="B353" s="10">
        <v>244</v>
      </c>
      <c r="C353">
        <f t="shared" si="45"/>
        <v>217.89595161011749</v>
      </c>
      <c r="D353">
        <f t="shared" si="46"/>
        <v>371.55000000001587</v>
      </c>
      <c r="E353">
        <f t="shared" si="47"/>
        <v>26.104048389882507</v>
      </c>
      <c r="F353">
        <f t="shared" si="44"/>
        <v>5.3503688346992693</v>
      </c>
      <c r="G353">
        <f t="shared" si="44"/>
        <v>7.8444336584951525E-19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5.3503688346992693</v>
      </c>
      <c r="L353">
        <f t="shared" si="49"/>
        <v>20.75367955518324</v>
      </c>
      <c r="M353">
        <f t="shared" si="50"/>
        <v>430.7152150792308</v>
      </c>
    </row>
    <row r="354" spans="1:13" x14ac:dyDescent="0.25">
      <c r="A354" s="9">
        <v>867.09999999998399</v>
      </c>
      <c r="B354" s="10">
        <v>253</v>
      </c>
      <c r="C354">
        <f t="shared" si="45"/>
        <v>217.90457551341655</v>
      </c>
      <c r="D354">
        <f t="shared" si="46"/>
        <v>371.50000000001592</v>
      </c>
      <c r="E354">
        <f t="shared" si="47"/>
        <v>35.095424486583454</v>
      </c>
      <c r="F354">
        <f t="shared" si="44"/>
        <v>6.1853647451608698</v>
      </c>
      <c r="G354">
        <f t="shared" si="44"/>
        <v>3.0691371011800147E-19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6.1853647451608698</v>
      </c>
      <c r="L354">
        <f t="shared" si="49"/>
        <v>28.910059741422586</v>
      </c>
      <c r="M354">
        <f t="shared" si="50"/>
        <v>835.79155425262297</v>
      </c>
    </row>
    <row r="355" spans="1:13" x14ac:dyDescent="0.25">
      <c r="A355" s="9">
        <v>867.14999999998395</v>
      </c>
      <c r="B355" s="10">
        <v>202</v>
      </c>
      <c r="C355">
        <f t="shared" si="45"/>
        <v>217.9131994167156</v>
      </c>
      <c r="D355">
        <f t="shared" si="46"/>
        <v>371.45000000001596</v>
      </c>
      <c r="E355">
        <f t="shared" si="47"/>
        <v>-15.913199416715599</v>
      </c>
      <c r="F355">
        <f t="shared" si="44"/>
        <v>7.079668935467283</v>
      </c>
      <c r="G355">
        <f t="shared" si="44"/>
        <v>1.188877274913805E-19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7.079668935467283</v>
      </c>
      <c r="L355">
        <f t="shared" si="49"/>
        <v>-22.992868352182882</v>
      </c>
      <c r="M355">
        <f t="shared" si="50"/>
        <v>528.67199506081317</v>
      </c>
    </row>
    <row r="356" spans="1:13" x14ac:dyDescent="0.25">
      <c r="A356" s="9">
        <v>867.19999999998402</v>
      </c>
      <c r="B356" s="10">
        <v>227</v>
      </c>
      <c r="C356">
        <f t="shared" si="45"/>
        <v>217.92182332001468</v>
      </c>
      <c r="D356">
        <f t="shared" si="46"/>
        <v>371.40000000001589</v>
      </c>
      <c r="E356">
        <f t="shared" si="47"/>
        <v>9.0781766799853187</v>
      </c>
      <c r="F356">
        <f t="shared" si="44"/>
        <v>8.0228121929428227</v>
      </c>
      <c r="G356">
        <f t="shared" si="44"/>
        <v>4.5595691228825925E-20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8.0228121929428227</v>
      </c>
      <c r="L356">
        <f t="shared" si="49"/>
        <v>1.0553644870424961</v>
      </c>
      <c r="M356">
        <f t="shared" si="50"/>
        <v>1.1137942005104708</v>
      </c>
    </row>
    <row r="357" spans="1:13" x14ac:dyDescent="0.25">
      <c r="A357" s="9">
        <v>867.24999999998397</v>
      </c>
      <c r="B357" s="10">
        <v>240</v>
      </c>
      <c r="C357">
        <f t="shared" si="45"/>
        <v>217.93044722331373</v>
      </c>
      <c r="D357">
        <f t="shared" si="46"/>
        <v>371.35000000001594</v>
      </c>
      <c r="E357">
        <f t="shared" si="47"/>
        <v>22.069552776686265</v>
      </c>
      <c r="F357">
        <f t="shared" si="44"/>
        <v>9.0013229604151483</v>
      </c>
      <c r="G357">
        <f t="shared" si="44"/>
        <v>1.7313171219620957E-20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9.0013229604151483</v>
      </c>
      <c r="L357">
        <f t="shared" si="49"/>
        <v>13.068229816271117</v>
      </c>
      <c r="M357">
        <f t="shared" si="50"/>
        <v>170.77863053087742</v>
      </c>
    </row>
    <row r="358" spans="1:13" x14ac:dyDescent="0.25">
      <c r="A358" s="9">
        <v>867.29999999998404</v>
      </c>
      <c r="B358" s="10">
        <v>216</v>
      </c>
      <c r="C358">
        <f t="shared" si="45"/>
        <v>217.93907112661282</v>
      </c>
      <c r="D358">
        <f t="shared" si="46"/>
        <v>371.30000000001587</v>
      </c>
      <c r="E358">
        <f t="shared" si="47"/>
        <v>-1.9390711266128164</v>
      </c>
      <c r="F358">
        <f t="shared" si="44"/>
        <v>9.9988972183280236</v>
      </c>
      <c r="G358">
        <f t="shared" si="44"/>
        <v>6.5087184550428232E-21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9.9988972183280236</v>
      </c>
      <c r="L358">
        <f t="shared" si="49"/>
        <v>-11.93796834494084</v>
      </c>
      <c r="M358">
        <f t="shared" si="50"/>
        <v>142.51508820480953</v>
      </c>
    </row>
    <row r="359" spans="1:13" x14ac:dyDescent="0.25">
      <c r="A359" s="9">
        <v>867.34999999998399</v>
      </c>
      <c r="B359" s="10">
        <v>212</v>
      </c>
      <c r="C359">
        <f t="shared" si="45"/>
        <v>217.94769502991187</v>
      </c>
      <c r="D359">
        <f t="shared" si="46"/>
        <v>371.25000000001592</v>
      </c>
      <c r="E359">
        <f t="shared" si="47"/>
        <v>-5.9476950299118698</v>
      </c>
      <c r="F359">
        <f t="shared" si="44"/>
        <v>10.996738707981285</v>
      </c>
      <c r="G359">
        <f t="shared" si="44"/>
        <v>2.4225926175296869E-21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10.996738707981285</v>
      </c>
      <c r="L359">
        <f t="shared" si="49"/>
        <v>-16.944433737893156</v>
      </c>
      <c r="M359">
        <f t="shared" si="50"/>
        <v>287.11383469785187</v>
      </c>
    </row>
    <row r="360" spans="1:13" x14ac:dyDescent="0.25">
      <c r="A360" s="9">
        <v>867.39999999998395</v>
      </c>
      <c r="B360" s="10">
        <v>232</v>
      </c>
      <c r="C360">
        <f t="shared" si="45"/>
        <v>217.95631893321092</v>
      </c>
      <c r="D360">
        <f t="shared" si="46"/>
        <v>371.20000000001596</v>
      </c>
      <c r="E360">
        <f t="shared" si="47"/>
        <v>14.043681066789077</v>
      </c>
      <c r="F360">
        <f t="shared" si="44"/>
        <v>11.97406881039996</v>
      </c>
      <c r="G360">
        <f t="shared" si="44"/>
        <v>8.9275303400314742E-22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11.97406881039996</v>
      </c>
      <c r="L360">
        <f t="shared" si="49"/>
        <v>2.0696122563891173</v>
      </c>
      <c r="M360">
        <f t="shared" si="50"/>
        <v>4.2832948917960536</v>
      </c>
    </row>
    <row r="361" spans="1:13" x14ac:dyDescent="0.25">
      <c r="A361" s="9">
        <v>867.44999999998402</v>
      </c>
      <c r="B361" s="10">
        <v>241</v>
      </c>
      <c r="C361">
        <f t="shared" si="45"/>
        <v>217.96494283651001</v>
      </c>
      <c r="D361">
        <f t="shared" si="46"/>
        <v>371.15000000001589</v>
      </c>
      <c r="E361">
        <f t="shared" si="47"/>
        <v>23.035057163489995</v>
      </c>
      <c r="F361">
        <f t="shared" si="44"/>
        <v>12.908792946397805</v>
      </c>
      <c r="G361">
        <f t="shared" si="44"/>
        <v>3.2572292187293782E-22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12.908792946397805</v>
      </c>
      <c r="L361">
        <f t="shared" si="49"/>
        <v>10.12626421709219</v>
      </c>
      <c r="M361">
        <f t="shared" si="50"/>
        <v>102.54122699436171</v>
      </c>
    </row>
    <row r="362" spans="1:13" x14ac:dyDescent="0.25">
      <c r="A362" s="9">
        <v>867.49999999998397</v>
      </c>
      <c r="B362" s="10">
        <v>216</v>
      </c>
      <c r="C362">
        <f t="shared" si="45"/>
        <v>217.97356673980906</v>
      </c>
      <c r="D362">
        <f t="shared" si="46"/>
        <v>371.10000000001594</v>
      </c>
      <c r="E362">
        <f t="shared" si="47"/>
        <v>-1.9735667398090584</v>
      </c>
      <c r="F362">
        <f t="shared" si="44"/>
        <v>13.778297634473196</v>
      </c>
      <c r="G362">
        <f t="shared" si="44"/>
        <v>1.1766067915006117E-22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13.778297634473196</v>
      </c>
      <c r="L362">
        <f t="shared" si="49"/>
        <v>-15.751864374282254</v>
      </c>
      <c r="M362">
        <f t="shared" si="50"/>
        <v>248.12123126578248</v>
      </c>
    </row>
    <row r="363" spans="1:13" x14ac:dyDescent="0.25">
      <c r="A363" s="9">
        <v>867.54999999998404</v>
      </c>
      <c r="B363" s="10">
        <v>235</v>
      </c>
      <c r="C363">
        <f t="shared" si="45"/>
        <v>217.98219064310814</v>
      </c>
      <c r="D363">
        <f t="shared" si="46"/>
        <v>371.05000000001587</v>
      </c>
      <c r="E363">
        <f t="shared" si="47"/>
        <v>17.01780935689186</v>
      </c>
      <c r="F363">
        <f t="shared" si="44"/>
        <v>14.560340487909835</v>
      </c>
      <c r="G363">
        <f t="shared" si="44"/>
        <v>4.2080454467093693E-23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14.560340487909835</v>
      </c>
      <c r="L363">
        <f t="shared" si="49"/>
        <v>2.4574688689820245</v>
      </c>
      <c r="M363">
        <f t="shared" si="50"/>
        <v>6.0391532420157912</v>
      </c>
    </row>
    <row r="364" spans="1:13" x14ac:dyDescent="0.25">
      <c r="A364" s="9">
        <v>867.59999999998399</v>
      </c>
      <c r="B364" s="10">
        <v>235</v>
      </c>
      <c r="C364">
        <f t="shared" si="45"/>
        <v>217.99081454640719</v>
      </c>
      <c r="D364">
        <f t="shared" si="46"/>
        <v>371.00000000001592</v>
      </c>
      <c r="E364">
        <f t="shared" si="47"/>
        <v>17.009185453592806</v>
      </c>
      <c r="F364">
        <f t="shared" si="44"/>
        <v>15.233985629101397</v>
      </c>
      <c r="G364">
        <f t="shared" si="44"/>
        <v>1.4900317891469557E-23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15.233985629101397</v>
      </c>
      <c r="L364">
        <f t="shared" si="49"/>
        <v>1.7751998244914091</v>
      </c>
      <c r="M364">
        <f t="shared" si="50"/>
        <v>3.1513344168743296</v>
      </c>
    </row>
    <row r="365" spans="1:13" x14ac:dyDescent="0.25">
      <c r="A365" s="9">
        <v>867.64999999998395</v>
      </c>
      <c r="B365" s="10">
        <v>247</v>
      </c>
      <c r="C365">
        <f t="shared" si="45"/>
        <v>217.99943844970625</v>
      </c>
      <c r="D365">
        <f t="shared" si="46"/>
        <v>370.95000000001596</v>
      </c>
      <c r="E365">
        <f t="shared" si="47"/>
        <v>29.000561550293753</v>
      </c>
      <c r="F365">
        <f t="shared" si="44"/>
        <v>15.780530319981509</v>
      </c>
      <c r="G365">
        <f t="shared" si="44"/>
        <v>5.2236814889270938E-24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15.780530319981509</v>
      </c>
      <c r="L365">
        <f t="shared" si="49"/>
        <v>13.220031230312244</v>
      </c>
      <c r="M365">
        <f t="shared" si="50"/>
        <v>174.76922573043109</v>
      </c>
    </row>
    <row r="366" spans="1:13" x14ac:dyDescent="0.25">
      <c r="A366" s="9">
        <v>867.69999999998402</v>
      </c>
      <c r="B366" s="10">
        <v>237</v>
      </c>
      <c r="C366">
        <f t="shared" si="45"/>
        <v>218.00806235300533</v>
      </c>
      <c r="D366">
        <f t="shared" si="46"/>
        <v>370.90000000001589</v>
      </c>
      <c r="E366">
        <f t="shared" si="47"/>
        <v>18.991937646994671</v>
      </c>
      <c r="F366">
        <f t="shared" ref="F366:J416" si="51">F$5*EXP(-(($D366-F$6)^2)/(2*F$7^2))</f>
        <v>16.184365889053762</v>
      </c>
      <c r="G366">
        <f t="shared" si="51"/>
        <v>1.8131088769505097E-24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16.184365889053762</v>
      </c>
      <c r="L366">
        <f t="shared" si="49"/>
        <v>2.8075717579409094</v>
      </c>
      <c r="M366">
        <f t="shared" si="50"/>
        <v>7.8824591759874085</v>
      </c>
    </row>
    <row r="367" spans="1:13" x14ac:dyDescent="0.25">
      <c r="A367" s="9">
        <v>867.74999999998397</v>
      </c>
      <c r="B367" s="10">
        <v>231</v>
      </c>
      <c r="C367">
        <f t="shared" si="45"/>
        <v>218.01668625630438</v>
      </c>
      <c r="D367">
        <f t="shared" si="46"/>
        <v>370.85000000001594</v>
      </c>
      <c r="E367">
        <f t="shared" si="47"/>
        <v>12.983313743695618</v>
      </c>
      <c r="F367">
        <f t="shared" si="51"/>
        <v>16.43371776979966</v>
      </c>
      <c r="G367">
        <f t="shared" si="51"/>
        <v>6.2307040303233813E-25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16.43371776979966</v>
      </c>
      <c r="L367">
        <f t="shared" si="49"/>
        <v>-3.4504040261040423</v>
      </c>
      <c r="M367">
        <f t="shared" si="50"/>
        <v>11.905287943354985</v>
      </c>
    </row>
    <row r="368" spans="1:13" x14ac:dyDescent="0.25">
      <c r="A368" s="9">
        <v>867.79999999998404</v>
      </c>
      <c r="B368" s="10">
        <v>219</v>
      </c>
      <c r="C368">
        <f t="shared" si="45"/>
        <v>218.02531015960346</v>
      </c>
      <c r="D368">
        <f t="shared" si="46"/>
        <v>370.80000000001587</v>
      </c>
      <c r="E368">
        <f t="shared" si="47"/>
        <v>0.97468984039653606</v>
      </c>
      <c r="F368">
        <f t="shared" si="51"/>
        <v>16.521215722257608</v>
      </c>
      <c r="G368">
        <f t="shared" si="51"/>
        <v>2.1199050113714274E-25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16.521215722257608</v>
      </c>
      <c r="L368">
        <f t="shared" si="49"/>
        <v>-15.546525881861072</v>
      </c>
      <c r="M368">
        <f t="shared" si="50"/>
        <v>241.69446699537619</v>
      </c>
    </row>
    <row r="369" spans="1:13" x14ac:dyDescent="0.25">
      <c r="A369" s="9">
        <v>867.84999999998399</v>
      </c>
      <c r="B369" s="10">
        <v>242</v>
      </c>
      <c r="C369">
        <f t="shared" si="45"/>
        <v>218.03393406290252</v>
      </c>
      <c r="D369">
        <f t="shared" si="46"/>
        <v>370.75000000001592</v>
      </c>
      <c r="E369">
        <f t="shared" si="47"/>
        <v>23.966065937097483</v>
      </c>
      <c r="F369">
        <f t="shared" si="51"/>
        <v>16.444255709308063</v>
      </c>
      <c r="G369">
        <f t="shared" si="51"/>
        <v>7.1410442270584978E-26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16.444255709308063</v>
      </c>
      <c r="L369">
        <f t="shared" si="49"/>
        <v>7.5218102277894197</v>
      </c>
      <c r="M369">
        <f t="shared" si="50"/>
        <v>56.577629102877523</v>
      </c>
    </row>
    <row r="370" spans="1:13" x14ac:dyDescent="0.25">
      <c r="A370" s="9">
        <v>867.89999999998395</v>
      </c>
      <c r="B370" s="10">
        <v>232</v>
      </c>
      <c r="C370">
        <f t="shared" si="45"/>
        <v>218.04255796620157</v>
      </c>
      <c r="D370">
        <f t="shared" si="46"/>
        <v>370.70000000001596</v>
      </c>
      <c r="E370">
        <f t="shared" si="47"/>
        <v>13.957442033798429</v>
      </c>
      <c r="F370">
        <f t="shared" si="51"/>
        <v>16.205128634613541</v>
      </c>
      <c r="G370">
        <f t="shared" si="51"/>
        <v>2.3816233846789383E-26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16.205128634613541</v>
      </c>
      <c r="L370">
        <f t="shared" si="49"/>
        <v>-2.2476866008151113</v>
      </c>
      <c r="M370">
        <f t="shared" si="50"/>
        <v>5.0520950554837896</v>
      </c>
    </row>
    <row r="371" spans="1:13" x14ac:dyDescent="0.25">
      <c r="A371" s="9">
        <v>867.94999999998402</v>
      </c>
      <c r="B371" s="10">
        <v>244</v>
      </c>
      <c r="C371">
        <f t="shared" si="45"/>
        <v>218.05118186950065</v>
      </c>
      <c r="D371">
        <f t="shared" si="46"/>
        <v>370.65000000001589</v>
      </c>
      <c r="E371">
        <f t="shared" si="47"/>
        <v>25.948818130499347</v>
      </c>
      <c r="F371">
        <f t="shared" si="51"/>
        <v>15.81090706127781</v>
      </c>
      <c r="G371">
        <f t="shared" si="51"/>
        <v>7.8641264991356162E-27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15.81090706127781</v>
      </c>
      <c r="L371">
        <f t="shared" si="49"/>
        <v>10.137911069221538</v>
      </c>
      <c r="M371">
        <f t="shared" si="50"/>
        <v>102.77724084744459</v>
      </c>
    </row>
    <row r="372" spans="1:13" x14ac:dyDescent="0.25">
      <c r="A372" s="9">
        <v>867.99999999998397</v>
      </c>
      <c r="B372" s="10">
        <v>232</v>
      </c>
      <c r="C372">
        <f t="shared" si="45"/>
        <v>218.05980577279971</v>
      </c>
      <c r="D372">
        <f t="shared" si="46"/>
        <v>370.60000000001594</v>
      </c>
      <c r="E372">
        <f t="shared" si="47"/>
        <v>13.940194227200294</v>
      </c>
      <c r="F372">
        <f t="shared" si="51"/>
        <v>15.273097727547952</v>
      </c>
      <c r="G372">
        <f t="shared" si="51"/>
        <v>2.5709518165262151E-27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15.273097727547952</v>
      </c>
      <c r="L372">
        <f t="shared" si="49"/>
        <v>-1.3329035003476584</v>
      </c>
      <c r="M372">
        <f t="shared" si="50"/>
        <v>1.77663174123904</v>
      </c>
    </row>
    <row r="373" spans="1:13" x14ac:dyDescent="0.25">
      <c r="A373" s="9">
        <v>868.04999999998404</v>
      </c>
      <c r="B373" s="10">
        <v>243</v>
      </c>
      <c r="C373">
        <f t="shared" si="45"/>
        <v>218.06842967609879</v>
      </c>
      <c r="D373">
        <f t="shared" si="46"/>
        <v>370.55000000001587</v>
      </c>
      <c r="E373">
        <f t="shared" si="47"/>
        <v>24.931570323901212</v>
      </c>
      <c r="F373">
        <f t="shared" si="51"/>
        <v>14.607083681965857</v>
      </c>
      <c r="G373">
        <f t="shared" si="51"/>
        <v>8.3215346483379538E-28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14.607083681965857</v>
      </c>
      <c r="L373">
        <f t="shared" si="49"/>
        <v>10.324486641935355</v>
      </c>
      <c r="M373">
        <f t="shared" si="50"/>
        <v>106.59502441950158</v>
      </c>
    </row>
    <row r="374" spans="1:13" x14ac:dyDescent="0.25">
      <c r="A374" s="9">
        <v>868.09999999998399</v>
      </c>
      <c r="B374" s="10">
        <v>201</v>
      </c>
      <c r="C374">
        <f t="shared" si="45"/>
        <v>218.07705357939784</v>
      </c>
      <c r="D374">
        <f t="shared" si="46"/>
        <v>370.50000000001592</v>
      </c>
      <c r="E374">
        <f t="shared" si="47"/>
        <v>-17.077053579397841</v>
      </c>
      <c r="F374">
        <f t="shared" si="51"/>
        <v>13.831393773633753</v>
      </c>
      <c r="G374">
        <f t="shared" si="51"/>
        <v>2.6667294431872322E-28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13.831393773633753</v>
      </c>
      <c r="L374">
        <f t="shared" si="49"/>
        <v>-30.908447353031594</v>
      </c>
      <c r="M374">
        <f t="shared" si="50"/>
        <v>955.33211777512577</v>
      </c>
    </row>
    <row r="375" spans="1:13" x14ac:dyDescent="0.25">
      <c r="A375" s="9">
        <v>868.14999999998304</v>
      </c>
      <c r="B375" s="10">
        <v>251</v>
      </c>
      <c r="C375">
        <f t="shared" si="45"/>
        <v>218.08567748269672</v>
      </c>
      <c r="D375">
        <f t="shared" si="46"/>
        <v>370.45000000001687</v>
      </c>
      <c r="E375">
        <f t="shared" si="47"/>
        <v>32.914322517303276</v>
      </c>
      <c r="F375">
        <f t="shared" si="51"/>
        <v>12.96684787574001</v>
      </c>
      <c r="G375">
        <f t="shared" si="51"/>
        <v>8.460977261716969E-29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12.96684787574001</v>
      </c>
      <c r="L375">
        <f t="shared" si="49"/>
        <v>19.947474641563268</v>
      </c>
      <c r="M375">
        <f t="shared" si="50"/>
        <v>397.90174457580963</v>
      </c>
    </row>
    <row r="376" spans="1:13" x14ac:dyDescent="0.25">
      <c r="A376" s="9">
        <v>868.19999999998299</v>
      </c>
      <c r="B376" s="10">
        <v>225</v>
      </c>
      <c r="C376">
        <f t="shared" si="45"/>
        <v>218.09430138599581</v>
      </c>
      <c r="D376">
        <f t="shared" si="46"/>
        <v>370.40000000001692</v>
      </c>
      <c r="E376">
        <f t="shared" si="47"/>
        <v>6.9056986140041943</v>
      </c>
      <c r="F376">
        <f t="shared" si="51"/>
        <v>12.03563275981235</v>
      </c>
      <c r="G376">
        <f t="shared" si="51"/>
        <v>2.6578357677506585E-29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12.03563275981235</v>
      </c>
      <c r="L376">
        <f t="shared" si="49"/>
        <v>-5.1299341458081553</v>
      </c>
      <c r="M376">
        <f t="shared" si="50"/>
        <v>26.31622434032845</v>
      </c>
    </row>
    <row r="377" spans="1:13" x14ac:dyDescent="0.25">
      <c r="A377" s="9">
        <v>868.24999999998295</v>
      </c>
      <c r="B377" s="10">
        <v>249</v>
      </c>
      <c r="C377">
        <f t="shared" si="45"/>
        <v>218.10292528929486</v>
      </c>
      <c r="D377">
        <f t="shared" si="46"/>
        <v>370.35000000001696</v>
      </c>
      <c r="E377">
        <f t="shared" si="47"/>
        <v>30.897074710705141</v>
      </c>
      <c r="F377">
        <f t="shared" si="51"/>
        <v>11.060365565831981</v>
      </c>
      <c r="G377">
        <f t="shared" si="51"/>
        <v>8.2661217403506536E-30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11.060365565831981</v>
      </c>
      <c r="L377">
        <f t="shared" si="49"/>
        <v>19.836709144873161</v>
      </c>
      <c r="M377">
        <f t="shared" si="50"/>
        <v>393.4950296982945</v>
      </c>
    </row>
    <row r="378" spans="1:13" x14ac:dyDescent="0.25">
      <c r="A378" s="9">
        <v>868.29999999998302</v>
      </c>
      <c r="B378" s="10">
        <v>207</v>
      </c>
      <c r="C378">
        <f t="shared" si="45"/>
        <v>218.11154919259394</v>
      </c>
      <c r="D378">
        <f t="shared" si="46"/>
        <v>370.30000000001689</v>
      </c>
      <c r="E378">
        <f t="shared" si="47"/>
        <v>-11.111549192593941</v>
      </c>
      <c r="F378">
        <f t="shared" si="51"/>
        <v>10.063199369961451</v>
      </c>
      <c r="G378">
        <f t="shared" si="51"/>
        <v>2.5453147508608179E-30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10.063199369961451</v>
      </c>
      <c r="L378">
        <f t="shared" si="49"/>
        <v>-21.174748562555394</v>
      </c>
      <c r="M378">
        <f t="shared" si="50"/>
        <v>448.36997668744169</v>
      </c>
    </row>
    <row r="379" spans="1:13" x14ac:dyDescent="0.25">
      <c r="A379" s="9">
        <v>868.34999999998297</v>
      </c>
      <c r="B379" s="10">
        <v>222</v>
      </c>
      <c r="C379">
        <f t="shared" si="45"/>
        <v>218.12017309589299</v>
      </c>
      <c r="D379">
        <f t="shared" si="46"/>
        <v>370.25000000001694</v>
      </c>
      <c r="E379">
        <f t="shared" si="47"/>
        <v>3.8798269041070057</v>
      </c>
      <c r="F379">
        <f t="shared" si="51"/>
        <v>9.0650189054034715</v>
      </c>
      <c r="G379">
        <f t="shared" si="51"/>
        <v>7.7597411345658733E-31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9.0650189054034715</v>
      </c>
      <c r="L379">
        <f t="shared" si="49"/>
        <v>-5.1851920012964658</v>
      </c>
      <c r="M379">
        <f t="shared" si="50"/>
        <v>26.886216090308849</v>
      </c>
    </row>
    <row r="380" spans="1:13" x14ac:dyDescent="0.25">
      <c r="A380" s="9">
        <v>868.39999999998304</v>
      </c>
      <c r="B380" s="10">
        <v>216</v>
      </c>
      <c r="C380">
        <f t="shared" si="45"/>
        <v>218.12879699919208</v>
      </c>
      <c r="D380">
        <f t="shared" si="46"/>
        <v>370.20000000001687</v>
      </c>
      <c r="E380">
        <f t="shared" si="47"/>
        <v>-2.1287969991920761</v>
      </c>
      <c r="F380">
        <f t="shared" si="51"/>
        <v>8.084764858570388</v>
      </c>
      <c r="G380">
        <f t="shared" si="51"/>
        <v>2.3421732372052543E-31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8.084764858570388</v>
      </c>
      <c r="L380">
        <f t="shared" si="49"/>
        <v>-10.213561857762464</v>
      </c>
      <c r="M380">
        <f t="shared" si="50"/>
        <v>104.31684582234024</v>
      </c>
    </row>
    <row r="381" spans="1:13" x14ac:dyDescent="0.25">
      <c r="A381" s="9">
        <v>868.44999999998299</v>
      </c>
      <c r="B381" s="10">
        <v>249</v>
      </c>
      <c r="C381">
        <f t="shared" si="45"/>
        <v>218.13742090249113</v>
      </c>
      <c r="D381">
        <f t="shared" si="46"/>
        <v>370.15000000001692</v>
      </c>
      <c r="E381">
        <f t="shared" si="47"/>
        <v>30.862579097508871</v>
      </c>
      <c r="F381">
        <f t="shared" si="51"/>
        <v>7.1389134045283038</v>
      </c>
      <c r="G381">
        <f t="shared" si="51"/>
        <v>6.9993359139505627E-32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7.1389134045283038</v>
      </c>
      <c r="L381">
        <f t="shared" si="49"/>
        <v>23.723665692980568</v>
      </c>
      <c r="M381">
        <f t="shared" si="50"/>
        <v>562.81231391230313</v>
      </c>
    </row>
    <row r="382" spans="1:13" x14ac:dyDescent="0.25">
      <c r="A382" s="9">
        <v>868.49999999998295</v>
      </c>
      <c r="B382" s="10">
        <v>250</v>
      </c>
      <c r="C382">
        <f t="shared" si="45"/>
        <v>218.14604480579018</v>
      </c>
      <c r="D382">
        <f t="shared" si="46"/>
        <v>370.10000000001696</v>
      </c>
      <c r="E382">
        <f t="shared" si="47"/>
        <v>31.853955194209817</v>
      </c>
      <c r="F382">
        <f t="shared" si="51"/>
        <v>6.2411249370724642</v>
      </c>
      <c r="G382">
        <f t="shared" si="51"/>
        <v>2.0709075008712099E-32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6.2411249370724642</v>
      </c>
      <c r="L382">
        <f t="shared" si="49"/>
        <v>25.612830257137354</v>
      </c>
      <c r="M382">
        <f t="shared" si="50"/>
        <v>656.01707378093067</v>
      </c>
    </row>
    <row r="383" spans="1:13" x14ac:dyDescent="0.25">
      <c r="A383" s="9">
        <v>868.54999999998302</v>
      </c>
      <c r="B383" s="10">
        <v>209</v>
      </c>
      <c r="C383">
        <f t="shared" si="45"/>
        <v>218.15466870908926</v>
      </c>
      <c r="D383">
        <f t="shared" si="46"/>
        <v>370.05000000001689</v>
      </c>
      <c r="E383">
        <f t="shared" si="47"/>
        <v>-9.1546687090892647</v>
      </c>
      <c r="F383">
        <f t="shared" si="51"/>
        <v>5.4020634496140527</v>
      </c>
      <c r="G383">
        <f t="shared" si="51"/>
        <v>6.0663939136107526E-33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5.4020634496140527</v>
      </c>
      <c r="L383">
        <f t="shared" si="49"/>
        <v>-14.556732158703317</v>
      </c>
      <c r="M383">
        <f t="shared" si="50"/>
        <v>211.89845114022734</v>
      </c>
    </row>
    <row r="384" spans="1:13" x14ac:dyDescent="0.25">
      <c r="A384" s="9">
        <v>868.59999999998297</v>
      </c>
      <c r="B384" s="10">
        <v>226</v>
      </c>
      <c r="C384">
        <f t="shared" si="45"/>
        <v>218.16329261238832</v>
      </c>
      <c r="D384">
        <f t="shared" si="46"/>
        <v>370.00000000001694</v>
      </c>
      <c r="E384">
        <f t="shared" si="47"/>
        <v>7.836707387611682</v>
      </c>
      <c r="F384">
        <f t="shared" si="51"/>
        <v>4.629376758490003</v>
      </c>
      <c r="G384">
        <f t="shared" si="51"/>
        <v>1.759407970728812E-33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4.629376758490003</v>
      </c>
      <c r="L384">
        <f t="shared" si="49"/>
        <v>3.207330629121679</v>
      </c>
      <c r="M384">
        <f t="shared" si="50"/>
        <v>10.286969764502064</v>
      </c>
    </row>
    <row r="385" spans="1:13" x14ac:dyDescent="0.25">
      <c r="A385" s="9">
        <v>868.64999999998304</v>
      </c>
      <c r="B385" s="10">
        <v>198</v>
      </c>
      <c r="C385">
        <f t="shared" si="45"/>
        <v>218.1719165156874</v>
      </c>
      <c r="D385">
        <f t="shared" si="46"/>
        <v>369.95000000001687</v>
      </c>
      <c r="E385">
        <f t="shared" si="47"/>
        <v>-20.1719165156874</v>
      </c>
      <c r="F385">
        <f t="shared" si="51"/>
        <v>3.9278185317631444</v>
      </c>
      <c r="G385">
        <f t="shared" si="51"/>
        <v>5.0520605241911001E-34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3.9278185317631444</v>
      </c>
      <c r="L385">
        <f t="shared" si="49"/>
        <v>-24.099735047450544</v>
      </c>
      <c r="M385">
        <f t="shared" si="50"/>
        <v>580.79722935731604</v>
      </c>
    </row>
    <row r="386" spans="1:13" x14ac:dyDescent="0.25">
      <c r="A386" s="9">
        <v>868.69999999998299</v>
      </c>
      <c r="B386" s="10">
        <v>254</v>
      </c>
      <c r="C386">
        <f t="shared" si="45"/>
        <v>218.18054041898645</v>
      </c>
      <c r="D386">
        <f t="shared" si="46"/>
        <v>369.90000000001692</v>
      </c>
      <c r="E386">
        <f t="shared" si="47"/>
        <v>35.819459581013547</v>
      </c>
      <c r="F386">
        <f t="shared" si="51"/>
        <v>3.2994864143040967</v>
      </c>
      <c r="G386">
        <f t="shared" si="51"/>
        <v>1.4362716104754197E-34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3.2994864143040967</v>
      </c>
      <c r="L386">
        <f t="shared" si="49"/>
        <v>32.519973166709448</v>
      </c>
      <c r="M386">
        <f t="shared" si="50"/>
        <v>1057.5486547635026</v>
      </c>
    </row>
    <row r="387" spans="1:13" x14ac:dyDescent="0.25">
      <c r="A387" s="9">
        <v>868.74999999998295</v>
      </c>
      <c r="B387" s="10">
        <v>207</v>
      </c>
      <c r="C387">
        <f t="shared" si="45"/>
        <v>218.18916432228551</v>
      </c>
      <c r="D387">
        <f t="shared" si="46"/>
        <v>369.85000000001696</v>
      </c>
      <c r="E387">
        <f t="shared" si="47"/>
        <v>-11.189164322285507</v>
      </c>
      <c r="F387">
        <f t="shared" si="51"/>
        <v>2.7441466443738873</v>
      </c>
      <c r="G387">
        <f t="shared" si="51"/>
        <v>4.0426919477386114E-35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2.7441466443738873</v>
      </c>
      <c r="L387">
        <f t="shared" si="49"/>
        <v>-13.933310966659395</v>
      </c>
      <c r="M387">
        <f t="shared" si="50"/>
        <v>194.13715449363096</v>
      </c>
    </row>
    <row r="388" spans="1:13" x14ac:dyDescent="0.25">
      <c r="A388" s="9">
        <v>868.79999999998302</v>
      </c>
      <c r="B388" s="10">
        <v>216</v>
      </c>
      <c r="C388">
        <f t="shared" si="45"/>
        <v>218.19778822558459</v>
      </c>
      <c r="D388">
        <f t="shared" si="46"/>
        <v>369.80000000001689</v>
      </c>
      <c r="E388">
        <f t="shared" si="47"/>
        <v>-2.1977882255845884</v>
      </c>
      <c r="F388">
        <f t="shared" si="51"/>
        <v>2.25961437588145</v>
      </c>
      <c r="G388">
        <f t="shared" si="51"/>
        <v>1.1266026395599507E-35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2.25961437588145</v>
      </c>
      <c r="L388">
        <f t="shared" si="49"/>
        <v>-4.457402601466038</v>
      </c>
      <c r="M388">
        <f t="shared" si="50"/>
        <v>19.868437951556203</v>
      </c>
    </row>
    <row r="389" spans="1:13" x14ac:dyDescent="0.25">
      <c r="A389" s="9">
        <v>868.84999999998297</v>
      </c>
      <c r="B389" s="10">
        <v>220</v>
      </c>
      <c r="C389">
        <f t="shared" si="45"/>
        <v>218.20641212888364</v>
      </c>
      <c r="D389">
        <f t="shared" si="46"/>
        <v>369.75000000001694</v>
      </c>
      <c r="E389">
        <f t="shared" si="47"/>
        <v>1.7935878711163582</v>
      </c>
      <c r="F389">
        <f t="shared" si="51"/>
        <v>1.8421601531373322</v>
      </c>
      <c r="G389">
        <f t="shared" si="51"/>
        <v>3.1084001495041138E-36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1.8421601531373322</v>
      </c>
      <c r="L389">
        <f t="shared" si="49"/>
        <v>-4.8572282020973967E-2</v>
      </c>
      <c r="M389">
        <f t="shared" si="50"/>
        <v>2.3592665807250311E-3</v>
      </c>
    </row>
    <row r="390" spans="1:13" x14ac:dyDescent="0.25">
      <c r="A390" s="9">
        <v>868.89999999998304</v>
      </c>
      <c r="B390" s="10">
        <v>211</v>
      </c>
      <c r="C390">
        <f t="shared" si="45"/>
        <v>218.21503603218272</v>
      </c>
      <c r="D390">
        <f t="shared" si="46"/>
        <v>369.70000000001687</v>
      </c>
      <c r="E390">
        <f t="shared" si="47"/>
        <v>-7.2150360321827236</v>
      </c>
      <c r="F390">
        <f t="shared" si="51"/>
        <v>1.4869161577505263</v>
      </c>
      <c r="G390">
        <f t="shared" si="51"/>
        <v>8.4912009660980381E-37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1.4869161577505263</v>
      </c>
      <c r="L390">
        <f t="shared" si="49"/>
        <v>-8.7019521899332499</v>
      </c>
      <c r="M390">
        <f t="shared" si="50"/>
        <v>75.723971915884078</v>
      </c>
    </row>
    <row r="391" spans="1:13" x14ac:dyDescent="0.25">
      <c r="A391" s="9">
        <v>868.94999999998299</v>
      </c>
      <c r="B391" s="10">
        <v>181</v>
      </c>
      <c r="C391">
        <f t="shared" ref="C391:C454" si="52">$P$12*A391+$Q$12</f>
        <v>218.22365993548178</v>
      </c>
      <c r="D391">
        <f t="shared" ref="D391:D454" si="53">$E$2-A391-$N$5</f>
        <v>369.65000000001692</v>
      </c>
      <c r="E391">
        <f t="shared" ref="E391:E454" si="54">B391-C391</f>
        <v>-37.223659935481777</v>
      </c>
      <c r="F391">
        <f t="shared" si="51"/>
        <v>1.1882603869895385</v>
      </c>
      <c r="G391">
        <f t="shared" si="51"/>
        <v>2.2965048132429781E-37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1.1882603869895385</v>
      </c>
      <c r="L391">
        <f t="shared" ref="L391:L454" si="56">E391-K391</f>
        <v>-38.411920322471317</v>
      </c>
      <c r="M391">
        <f t="shared" ref="M391:M454" si="57">(L391)^2</f>
        <v>1475.4756228598851</v>
      </c>
    </row>
    <row r="392" spans="1:13" x14ac:dyDescent="0.25">
      <c r="A392" s="9">
        <v>868.99999999998295</v>
      </c>
      <c r="B392" s="10">
        <v>240</v>
      </c>
      <c r="C392">
        <f t="shared" si="52"/>
        <v>218.23228383878083</v>
      </c>
      <c r="D392">
        <f t="shared" si="53"/>
        <v>369.60000000001696</v>
      </c>
      <c r="E392">
        <f t="shared" si="54"/>
        <v>21.76771616121917</v>
      </c>
      <c r="F392">
        <f t="shared" si="51"/>
        <v>0.94016222932077731</v>
      </c>
      <c r="G392">
        <f t="shared" si="51"/>
        <v>6.1493844039339806E-38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0.94016222932077731</v>
      </c>
      <c r="L392">
        <f t="shared" si="56"/>
        <v>20.827553931898393</v>
      </c>
      <c r="M392">
        <f t="shared" si="57"/>
        <v>433.78700278613621</v>
      </c>
    </row>
    <row r="393" spans="1:13" x14ac:dyDescent="0.25">
      <c r="A393" s="9">
        <v>869.04999999998302</v>
      </c>
      <c r="B393" s="10">
        <v>187</v>
      </c>
      <c r="C393">
        <f t="shared" si="52"/>
        <v>218.24090774207991</v>
      </c>
      <c r="D393">
        <f t="shared" si="53"/>
        <v>369.55000000001689</v>
      </c>
      <c r="E393">
        <f t="shared" si="54"/>
        <v>-31.240907742079912</v>
      </c>
      <c r="F393">
        <f t="shared" si="51"/>
        <v>0.73647841285864235</v>
      </c>
      <c r="G393">
        <f t="shared" si="51"/>
        <v>1.6302791184667799E-38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0.73647841285864235</v>
      </c>
      <c r="L393">
        <f t="shared" si="56"/>
        <v>-31.977386154938554</v>
      </c>
      <c r="M393">
        <f t="shared" si="57"/>
        <v>1022.5532253020559</v>
      </c>
    </row>
    <row r="394" spans="1:13" x14ac:dyDescent="0.25">
      <c r="A394" s="9">
        <v>869.09999999998297</v>
      </c>
      <c r="B394" s="10">
        <v>218</v>
      </c>
      <c r="C394">
        <f t="shared" si="52"/>
        <v>218.24953164537897</v>
      </c>
      <c r="D394">
        <f t="shared" si="53"/>
        <v>369.50000000001694</v>
      </c>
      <c r="E394">
        <f t="shared" si="54"/>
        <v>-0.24953164537896555</v>
      </c>
      <c r="F394">
        <f t="shared" si="51"/>
        <v>0.57119353786170435</v>
      </c>
      <c r="G394">
        <f t="shared" si="51"/>
        <v>4.2791580907042331E-39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0.57119353786170435</v>
      </c>
      <c r="L394">
        <f t="shared" si="56"/>
        <v>-0.8207251832406699</v>
      </c>
      <c r="M394">
        <f t="shared" si="57"/>
        <v>0.67358982640543119</v>
      </c>
    </row>
    <row r="395" spans="1:13" x14ac:dyDescent="0.25">
      <c r="A395" s="9">
        <v>869.14999999998304</v>
      </c>
      <c r="B395" s="10">
        <v>231</v>
      </c>
      <c r="C395">
        <f t="shared" si="52"/>
        <v>218.25815554867805</v>
      </c>
      <c r="D395">
        <f t="shared" si="53"/>
        <v>369.45000000001687</v>
      </c>
      <c r="E395">
        <f t="shared" si="54"/>
        <v>12.741844451321953</v>
      </c>
      <c r="F395">
        <f t="shared" si="51"/>
        <v>0.43860400301699487</v>
      </c>
      <c r="G395">
        <f t="shared" si="51"/>
        <v>1.1120408445237038E-39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0.43860400301699487</v>
      </c>
      <c r="L395">
        <f t="shared" si="56"/>
        <v>12.303240448304958</v>
      </c>
      <c r="M395">
        <f t="shared" si="57"/>
        <v>151.36972552880718</v>
      </c>
    </row>
    <row r="396" spans="1:13" x14ac:dyDescent="0.25">
      <c r="A396" s="9">
        <v>869.19999999998299</v>
      </c>
      <c r="B396" s="10">
        <v>219</v>
      </c>
      <c r="C396">
        <f t="shared" si="52"/>
        <v>218.2667794519771</v>
      </c>
      <c r="D396">
        <f t="shared" si="53"/>
        <v>369.40000000001692</v>
      </c>
      <c r="E396">
        <f t="shared" si="54"/>
        <v>0.73322054802289927</v>
      </c>
      <c r="F396">
        <f t="shared" si="51"/>
        <v>0.33344786296392726</v>
      </c>
      <c r="G396">
        <f t="shared" si="51"/>
        <v>2.8612064015182534E-40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0.33344786296392726</v>
      </c>
      <c r="L396">
        <f t="shared" si="56"/>
        <v>0.39977268505897201</v>
      </c>
      <c r="M396">
        <f t="shared" si="57"/>
        <v>0.15981819971926003</v>
      </c>
    </row>
    <row r="397" spans="1:13" x14ac:dyDescent="0.25">
      <c r="A397" s="9">
        <v>869.24999999998204</v>
      </c>
      <c r="B397" s="10">
        <v>220</v>
      </c>
      <c r="C397">
        <f t="shared" si="52"/>
        <v>218.27540335527598</v>
      </c>
      <c r="D397">
        <f t="shared" si="53"/>
        <v>369.35000000001787</v>
      </c>
      <c r="E397">
        <f t="shared" si="54"/>
        <v>1.7245966447240164</v>
      </c>
      <c r="F397">
        <f t="shared" si="51"/>
        <v>0.25098590195216985</v>
      </c>
      <c r="G397">
        <f t="shared" si="51"/>
        <v>7.2885926538279669E-41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0.25098590195216985</v>
      </c>
      <c r="L397">
        <f t="shared" si="56"/>
        <v>1.4736107427718466</v>
      </c>
      <c r="M397">
        <f t="shared" si="57"/>
        <v>2.1715286212125933</v>
      </c>
    </row>
    <row r="398" spans="1:13" x14ac:dyDescent="0.25">
      <c r="A398" s="9">
        <v>869.29999999998199</v>
      </c>
      <c r="B398" s="10">
        <v>237</v>
      </c>
      <c r="C398">
        <f t="shared" si="52"/>
        <v>218.28402725857507</v>
      </c>
      <c r="D398">
        <f t="shared" si="53"/>
        <v>369.30000000001792</v>
      </c>
      <c r="E398">
        <f t="shared" si="54"/>
        <v>18.715972741424935</v>
      </c>
      <c r="F398">
        <f t="shared" si="51"/>
        <v>0.18704097532918262</v>
      </c>
      <c r="G398">
        <f t="shared" si="51"/>
        <v>1.8382484636622722E-41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0.18704097532918262</v>
      </c>
      <c r="L398">
        <f t="shared" si="56"/>
        <v>18.528931766095752</v>
      </c>
      <c r="M398">
        <f t="shared" si="57"/>
        <v>343.32131239263225</v>
      </c>
    </row>
    <row r="399" spans="1:13" x14ac:dyDescent="0.25">
      <c r="A399" s="9">
        <v>869.34999999998195</v>
      </c>
      <c r="B399" s="10">
        <v>217</v>
      </c>
      <c r="C399">
        <f t="shared" si="52"/>
        <v>218.29265116187412</v>
      </c>
      <c r="D399">
        <f t="shared" si="53"/>
        <v>369.25000000001796</v>
      </c>
      <c r="E399">
        <f t="shared" si="54"/>
        <v>-1.2926511618741188</v>
      </c>
      <c r="F399">
        <f t="shared" si="51"/>
        <v>0.13800354136248696</v>
      </c>
      <c r="G399">
        <f t="shared" si="51"/>
        <v>4.5901913069016348E-42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0.13800354136248696</v>
      </c>
      <c r="L399">
        <f t="shared" si="56"/>
        <v>-1.4306547032366057</v>
      </c>
      <c r="M399">
        <f t="shared" si="57"/>
        <v>2.0467728798930205</v>
      </c>
    </row>
    <row r="400" spans="1:13" x14ac:dyDescent="0.25">
      <c r="A400" s="9">
        <v>869.39999999998201</v>
      </c>
      <c r="B400" s="10">
        <v>214</v>
      </c>
      <c r="C400">
        <f t="shared" si="52"/>
        <v>218.3012750651732</v>
      </c>
      <c r="D400">
        <f t="shared" si="53"/>
        <v>369.20000000001789</v>
      </c>
      <c r="E400">
        <f t="shared" si="54"/>
        <v>-4.3012750651732006</v>
      </c>
      <c r="F400">
        <f t="shared" si="51"/>
        <v>0.10081142312615211</v>
      </c>
      <c r="G400">
        <f t="shared" si="51"/>
        <v>1.1348106486076561E-42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0.10081142312615211</v>
      </c>
      <c r="L400">
        <f t="shared" si="56"/>
        <v>-4.4020864882993527</v>
      </c>
      <c r="M400">
        <f t="shared" si="57"/>
        <v>19.378365450467726</v>
      </c>
    </row>
    <row r="401" spans="1:13" x14ac:dyDescent="0.25">
      <c r="A401" s="9">
        <v>869.44999999998197</v>
      </c>
      <c r="B401" s="10">
        <v>198</v>
      </c>
      <c r="C401">
        <f t="shared" si="52"/>
        <v>218.30989896847225</v>
      </c>
      <c r="D401">
        <f t="shared" si="53"/>
        <v>369.15000000001794</v>
      </c>
      <c r="E401">
        <f t="shared" si="54"/>
        <v>-20.309898968472254</v>
      </c>
      <c r="F401">
        <f t="shared" si="51"/>
        <v>7.2911377243480943E-2</v>
      </c>
      <c r="G401">
        <f t="shared" si="51"/>
        <v>2.7776790316958078E-43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7.2911377243480943E-2</v>
      </c>
      <c r="L401">
        <f t="shared" si="56"/>
        <v>-20.382810345715736</v>
      </c>
      <c r="M401">
        <f t="shared" si="57"/>
        <v>415.45895758941646</v>
      </c>
    </row>
    <row r="402" spans="1:13" x14ac:dyDescent="0.25">
      <c r="A402" s="9">
        <v>869.49999999998204</v>
      </c>
      <c r="B402" s="10">
        <v>212</v>
      </c>
      <c r="C402">
        <f t="shared" si="52"/>
        <v>218.31852287177134</v>
      </c>
      <c r="D402">
        <f t="shared" si="53"/>
        <v>369.10000000001787</v>
      </c>
      <c r="E402">
        <f t="shared" si="54"/>
        <v>-6.3185228717713358</v>
      </c>
      <c r="F402">
        <f t="shared" si="51"/>
        <v>5.2209183318854914E-2</v>
      </c>
      <c r="G402">
        <f t="shared" si="51"/>
        <v>6.7314211071206537E-44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5.2209183318854914E-2</v>
      </c>
      <c r="L402">
        <f t="shared" si="56"/>
        <v>-6.3707320550901905</v>
      </c>
      <c r="M402">
        <f t="shared" si="57"/>
        <v>40.586226917753685</v>
      </c>
    </row>
    <row r="403" spans="1:13" x14ac:dyDescent="0.25">
      <c r="A403" s="9">
        <v>869.54999999998199</v>
      </c>
      <c r="B403" s="10">
        <v>245</v>
      </c>
      <c r="C403">
        <f t="shared" si="52"/>
        <v>218.32714677507039</v>
      </c>
      <c r="D403">
        <f t="shared" si="53"/>
        <v>369.05000000001792</v>
      </c>
      <c r="E403">
        <f t="shared" si="54"/>
        <v>26.672853224929611</v>
      </c>
      <c r="F403">
        <f t="shared" si="51"/>
        <v>3.7013873774557768E-2</v>
      </c>
      <c r="G403">
        <f t="shared" si="51"/>
        <v>1.6150928768640929E-44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3.7013873774557768E-2</v>
      </c>
      <c r="L403">
        <f t="shared" si="56"/>
        <v>26.635839351155052</v>
      </c>
      <c r="M403">
        <f t="shared" si="57"/>
        <v>709.46793794053997</v>
      </c>
    </row>
    <row r="404" spans="1:13" x14ac:dyDescent="0.25">
      <c r="A404" s="9">
        <v>869.59999999998195</v>
      </c>
      <c r="B404" s="10">
        <v>212</v>
      </c>
      <c r="C404">
        <f t="shared" si="52"/>
        <v>218.33577067836944</v>
      </c>
      <c r="D404">
        <f t="shared" si="53"/>
        <v>369.00000000001796</v>
      </c>
      <c r="E404">
        <f t="shared" si="54"/>
        <v>-6.3357706783694425</v>
      </c>
      <c r="F404">
        <f t="shared" si="51"/>
        <v>2.5980542846526622E-2</v>
      </c>
      <c r="G404">
        <f t="shared" si="51"/>
        <v>3.8366685763143791E-45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2.5980542846526622E-2</v>
      </c>
      <c r="L404">
        <f t="shared" si="56"/>
        <v>-6.361751221215969</v>
      </c>
      <c r="M404">
        <f t="shared" si="57"/>
        <v>40.471878600642874</v>
      </c>
    </row>
    <row r="405" spans="1:13" x14ac:dyDescent="0.25">
      <c r="A405" s="9">
        <v>869.64999999998201</v>
      </c>
      <c r="B405" s="10">
        <v>223</v>
      </c>
      <c r="C405">
        <f t="shared" si="52"/>
        <v>218.34439458166852</v>
      </c>
      <c r="D405">
        <f t="shared" si="53"/>
        <v>368.95000000001789</v>
      </c>
      <c r="E405">
        <f t="shared" si="54"/>
        <v>4.6556054183314757</v>
      </c>
      <c r="F405">
        <f t="shared" si="51"/>
        <v>1.8055018777891171E-2</v>
      </c>
      <c r="G405">
        <f t="shared" si="51"/>
        <v>9.0235433729653581E-46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1.8055018777891171E-2</v>
      </c>
      <c r="L405">
        <f t="shared" si="56"/>
        <v>4.6375503995535849</v>
      </c>
      <c r="M405">
        <f t="shared" si="57"/>
        <v>21.506873708399617</v>
      </c>
    </row>
    <row r="406" spans="1:13" x14ac:dyDescent="0.25">
      <c r="A406" s="9">
        <v>869.69999999998197</v>
      </c>
      <c r="B406" s="10">
        <v>219</v>
      </c>
      <c r="C406">
        <f t="shared" si="52"/>
        <v>218.35301848496758</v>
      </c>
      <c r="D406">
        <f t="shared" si="53"/>
        <v>368.90000000001794</v>
      </c>
      <c r="E406">
        <f t="shared" si="54"/>
        <v>0.64698151503242229</v>
      </c>
      <c r="F406">
        <f t="shared" si="51"/>
        <v>1.2422634556547409E-2</v>
      </c>
      <c r="G406">
        <f t="shared" si="51"/>
        <v>2.1011931535678493E-46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1.2422634556547409E-2</v>
      </c>
      <c r="L406">
        <f t="shared" si="56"/>
        <v>0.63455888047587483</v>
      </c>
      <c r="M406">
        <f t="shared" si="57"/>
        <v>0.40266497279079561</v>
      </c>
    </row>
    <row r="407" spans="1:13" x14ac:dyDescent="0.25">
      <c r="A407" s="9">
        <v>869.74999999998204</v>
      </c>
      <c r="B407" s="10">
        <v>226</v>
      </c>
      <c r="C407">
        <f t="shared" si="52"/>
        <v>218.36164238826666</v>
      </c>
      <c r="D407">
        <f t="shared" si="53"/>
        <v>368.85000000001787</v>
      </c>
      <c r="E407">
        <f t="shared" si="54"/>
        <v>7.6383576117333405</v>
      </c>
      <c r="F407">
        <f t="shared" si="51"/>
        <v>8.4624383222727615E-3</v>
      </c>
      <c r="G407">
        <f t="shared" si="51"/>
        <v>4.8441868420695012E-47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8.4624383222727615E-3</v>
      </c>
      <c r="L407">
        <f t="shared" si="56"/>
        <v>7.629895173411068</v>
      </c>
      <c r="M407">
        <f t="shared" si="57"/>
        <v>58.21530035724151</v>
      </c>
    </row>
    <row r="408" spans="1:13" x14ac:dyDescent="0.25">
      <c r="A408" s="9">
        <v>869.79999999998199</v>
      </c>
      <c r="B408" s="10">
        <v>221</v>
      </c>
      <c r="C408">
        <f t="shared" si="52"/>
        <v>218.37026629156571</v>
      </c>
      <c r="D408">
        <f t="shared" si="53"/>
        <v>368.80000000001792</v>
      </c>
      <c r="E408">
        <f t="shared" si="54"/>
        <v>2.6297337084342871</v>
      </c>
      <c r="F408">
        <f t="shared" si="51"/>
        <v>5.7074664203750338E-3</v>
      </c>
      <c r="G408">
        <f t="shared" si="51"/>
        <v>1.1057115244289356E-47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5.7074664203750338E-3</v>
      </c>
      <c r="L408">
        <f t="shared" si="56"/>
        <v>2.6240262420139122</v>
      </c>
      <c r="M408">
        <f t="shared" si="57"/>
        <v>6.8855137187776547</v>
      </c>
    </row>
    <row r="409" spans="1:13" x14ac:dyDescent="0.25">
      <c r="A409" s="9">
        <v>869.84999999998195</v>
      </c>
      <c r="B409" s="10">
        <v>200</v>
      </c>
      <c r="C409">
        <f t="shared" si="52"/>
        <v>218.37889019486477</v>
      </c>
      <c r="D409">
        <f t="shared" si="53"/>
        <v>368.75000000001796</v>
      </c>
      <c r="E409">
        <f t="shared" si="54"/>
        <v>-18.378890194864766</v>
      </c>
      <c r="F409">
        <f t="shared" si="51"/>
        <v>3.8111606469890054E-3</v>
      </c>
      <c r="G409">
        <f t="shared" si="51"/>
        <v>2.4987846435663571E-48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3.8111606469890054E-3</v>
      </c>
      <c r="L409">
        <f t="shared" si="56"/>
        <v>-18.382701355511756</v>
      </c>
      <c r="M409">
        <f t="shared" si="57"/>
        <v>337.92370912593373</v>
      </c>
    </row>
    <row r="410" spans="1:13" x14ac:dyDescent="0.25">
      <c r="A410" s="9">
        <v>869.89999999998201</v>
      </c>
      <c r="B410" s="10">
        <v>239</v>
      </c>
      <c r="C410">
        <f t="shared" si="52"/>
        <v>218.38751409816385</v>
      </c>
      <c r="D410">
        <f t="shared" si="53"/>
        <v>368.70000000001789</v>
      </c>
      <c r="E410">
        <f t="shared" si="54"/>
        <v>20.612485901836152</v>
      </c>
      <c r="F410">
        <f t="shared" si="51"/>
        <v>2.5196324190125035E-3</v>
      </c>
      <c r="G410">
        <f t="shared" si="51"/>
        <v>5.5909017741264107E-49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2.5196324190125035E-3</v>
      </c>
      <c r="L410">
        <f t="shared" si="56"/>
        <v>20.609966269417139</v>
      </c>
      <c r="M410">
        <f t="shared" si="57"/>
        <v>424.77070962651226</v>
      </c>
    </row>
    <row r="411" spans="1:13" x14ac:dyDescent="0.25">
      <c r="A411" s="9">
        <v>869.94999999998197</v>
      </c>
      <c r="B411" s="10">
        <v>194</v>
      </c>
      <c r="C411">
        <f t="shared" si="52"/>
        <v>218.3961380014629</v>
      </c>
      <c r="D411">
        <f t="shared" si="53"/>
        <v>368.65000000001794</v>
      </c>
      <c r="E411">
        <f t="shared" si="54"/>
        <v>-24.396138001462901</v>
      </c>
      <c r="F411">
        <f t="shared" si="51"/>
        <v>1.6492373496288584E-3</v>
      </c>
      <c r="G411">
        <f t="shared" si="51"/>
        <v>1.2385140508599644E-49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1.6492373496288584E-3</v>
      </c>
      <c r="L411">
        <f t="shared" si="56"/>
        <v>-24.39778723881253</v>
      </c>
      <c r="M411">
        <f t="shared" si="57"/>
        <v>595.25202215036359</v>
      </c>
    </row>
    <row r="412" spans="1:13" x14ac:dyDescent="0.25">
      <c r="A412" s="9">
        <v>869.99999999998204</v>
      </c>
      <c r="B412" s="10">
        <v>205</v>
      </c>
      <c r="C412">
        <f t="shared" si="52"/>
        <v>218.40476190476198</v>
      </c>
      <c r="D412">
        <f t="shared" si="53"/>
        <v>368.60000000001787</v>
      </c>
      <c r="E412">
        <f t="shared" si="54"/>
        <v>-13.404761904761983</v>
      </c>
      <c r="F412">
        <f t="shared" si="51"/>
        <v>1.0687968797530624E-3</v>
      </c>
      <c r="G412">
        <f t="shared" si="51"/>
        <v>2.7163520496992318E-50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1.0687968797530624E-3</v>
      </c>
      <c r="L412">
        <f t="shared" si="56"/>
        <v>-13.405830701641737</v>
      </c>
      <c r="M412">
        <f t="shared" si="57"/>
        <v>179.71629680108018</v>
      </c>
    </row>
    <row r="413" spans="1:13" x14ac:dyDescent="0.25">
      <c r="A413" s="9">
        <v>870.04999999998199</v>
      </c>
      <c r="B413" s="10">
        <v>256</v>
      </c>
      <c r="C413">
        <f t="shared" si="52"/>
        <v>218.41338580806104</v>
      </c>
      <c r="D413">
        <f t="shared" si="53"/>
        <v>368.55000000001792</v>
      </c>
      <c r="E413">
        <f t="shared" si="54"/>
        <v>37.586614191938963</v>
      </c>
      <c r="F413">
        <f t="shared" si="51"/>
        <v>6.8576171384086078E-4</v>
      </c>
      <c r="G413">
        <f t="shared" si="51"/>
        <v>5.8984406616928679E-51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6.8576171384086078E-4</v>
      </c>
      <c r="L413">
        <f t="shared" si="56"/>
        <v>37.585928430225124</v>
      </c>
      <c r="M413">
        <f t="shared" si="57"/>
        <v>1412.7020159620054</v>
      </c>
    </row>
    <row r="414" spans="1:13" x14ac:dyDescent="0.25">
      <c r="A414" s="9">
        <v>870.09999999998195</v>
      </c>
      <c r="B414" s="10">
        <v>207</v>
      </c>
      <c r="C414">
        <f t="shared" si="52"/>
        <v>218.42200971136009</v>
      </c>
      <c r="D414">
        <f t="shared" si="53"/>
        <v>368.50000000001796</v>
      </c>
      <c r="E414">
        <f t="shared" si="54"/>
        <v>-11.42200971136009</v>
      </c>
      <c r="F414">
        <f t="shared" si="51"/>
        <v>4.356295524895935E-4</v>
      </c>
      <c r="G414">
        <f t="shared" si="51"/>
        <v>1.2681026666761316E-51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4.356295524895935E-4</v>
      </c>
      <c r="L414">
        <f t="shared" si="56"/>
        <v>-11.42244534091258</v>
      </c>
      <c r="M414">
        <f t="shared" si="57"/>
        <v>130.47225756613551</v>
      </c>
    </row>
    <row r="415" spans="1:13" x14ac:dyDescent="0.25">
      <c r="A415" s="9">
        <v>870.14999999998201</v>
      </c>
      <c r="B415" s="10">
        <v>215</v>
      </c>
      <c r="C415">
        <f t="shared" si="52"/>
        <v>218.43063361465917</v>
      </c>
      <c r="D415">
        <f t="shared" si="53"/>
        <v>368.45000000001789</v>
      </c>
      <c r="E415">
        <f t="shared" si="54"/>
        <v>-3.4306336146591718</v>
      </c>
      <c r="F415">
        <f t="shared" si="51"/>
        <v>2.7398543411190156E-4</v>
      </c>
      <c r="G415">
        <f t="shared" si="51"/>
        <v>2.6992161183615753E-52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2.7398543411190156E-4</v>
      </c>
      <c r="L415">
        <f t="shared" si="56"/>
        <v>-3.4309076000932839</v>
      </c>
      <c r="M415">
        <f t="shared" si="57"/>
        <v>11.771126960377856</v>
      </c>
    </row>
    <row r="416" spans="1:13" x14ac:dyDescent="0.25">
      <c r="A416" s="9">
        <v>870.19999999998197</v>
      </c>
      <c r="B416" s="10">
        <v>237</v>
      </c>
      <c r="C416">
        <f t="shared" si="52"/>
        <v>218.43925751795823</v>
      </c>
      <c r="D416">
        <f t="shared" si="53"/>
        <v>368.40000000001794</v>
      </c>
      <c r="E416">
        <f t="shared" si="54"/>
        <v>18.560742482041775</v>
      </c>
      <c r="F416">
        <f t="shared" si="51"/>
        <v>1.7060967585241682E-4</v>
      </c>
      <c r="G416">
        <f t="shared" si="51"/>
        <v>5.6883582892727587E-53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1.7060967585241682E-4</v>
      </c>
      <c r="L416">
        <f t="shared" si="56"/>
        <v>18.560571872365923</v>
      </c>
      <c r="M416">
        <f t="shared" si="57"/>
        <v>344.49482822926109</v>
      </c>
    </row>
    <row r="417" spans="1:13" x14ac:dyDescent="0.25">
      <c r="A417" s="9">
        <v>870.24999999998204</v>
      </c>
      <c r="B417" s="10">
        <v>221</v>
      </c>
      <c r="C417">
        <f t="shared" si="52"/>
        <v>218.44788142125731</v>
      </c>
      <c r="D417">
        <f t="shared" si="53"/>
        <v>368.35000000001787</v>
      </c>
      <c r="E417">
        <f t="shared" si="54"/>
        <v>2.552118578742693</v>
      </c>
      <c r="F417">
        <f t="shared" ref="F417:J467" si="58">F$5*EXP(-(($D417-F$6)^2)/(2*F$7^2))</f>
        <v>1.0518307966630925E-4</v>
      </c>
      <c r="G417">
        <f t="shared" si="58"/>
        <v>1.1868675871282033E-53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1.0518307966630925E-4</v>
      </c>
      <c r="L417">
        <f t="shared" si="56"/>
        <v>2.5520133956630269</v>
      </c>
      <c r="M417">
        <f t="shared" si="57"/>
        <v>6.5127723716435328</v>
      </c>
    </row>
    <row r="418" spans="1:13" x14ac:dyDescent="0.25">
      <c r="A418" s="9">
        <v>870.29999999998199</v>
      </c>
      <c r="B418" s="10">
        <v>231</v>
      </c>
      <c r="C418">
        <f t="shared" si="52"/>
        <v>218.45650532455636</v>
      </c>
      <c r="D418">
        <f t="shared" si="53"/>
        <v>368.30000000001792</v>
      </c>
      <c r="E418">
        <f t="shared" si="54"/>
        <v>12.54349467544364</v>
      </c>
      <c r="F418">
        <f t="shared" si="58"/>
        <v>6.4202826597609038E-5</v>
      </c>
      <c r="G418">
        <f t="shared" si="58"/>
        <v>2.4517920795521044E-54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6.4202826597609038E-5</v>
      </c>
      <c r="L418">
        <f t="shared" si="56"/>
        <v>12.543430472617041</v>
      </c>
      <c r="M418">
        <f t="shared" si="57"/>
        <v>157.33764802137776</v>
      </c>
    </row>
    <row r="419" spans="1:13" x14ac:dyDescent="0.25">
      <c r="A419" s="9">
        <v>870.34999999998104</v>
      </c>
      <c r="B419" s="10">
        <v>230</v>
      </c>
      <c r="C419">
        <f t="shared" si="52"/>
        <v>218.46512922785524</v>
      </c>
      <c r="D419">
        <f t="shared" si="53"/>
        <v>368.25000000001887</v>
      </c>
      <c r="E419">
        <f t="shared" si="54"/>
        <v>11.534870772144757</v>
      </c>
      <c r="F419">
        <f t="shared" si="58"/>
        <v>3.8799707974080611E-5</v>
      </c>
      <c r="G419">
        <f t="shared" si="58"/>
        <v>5.0145393962529946E-55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3.8799707974080611E-5</v>
      </c>
      <c r="L419">
        <f t="shared" si="56"/>
        <v>11.534831972436782</v>
      </c>
      <c r="M419">
        <f t="shared" si="57"/>
        <v>133.05234863234983</v>
      </c>
    </row>
    <row r="420" spans="1:13" x14ac:dyDescent="0.25">
      <c r="A420" s="9">
        <v>870.39999999998099</v>
      </c>
      <c r="B420" s="10">
        <v>211</v>
      </c>
      <c r="C420">
        <f t="shared" si="52"/>
        <v>218.47375313115433</v>
      </c>
      <c r="D420">
        <f t="shared" si="53"/>
        <v>368.20000000001892</v>
      </c>
      <c r="E420">
        <f t="shared" si="54"/>
        <v>-7.473753131154325</v>
      </c>
      <c r="F420">
        <f t="shared" si="58"/>
        <v>2.3215006349348426E-5</v>
      </c>
      <c r="G420">
        <f t="shared" si="58"/>
        <v>1.0154171620190887E-55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2.3215006349348426E-5</v>
      </c>
      <c r="L420">
        <f t="shared" si="56"/>
        <v>-7.4737763461606743</v>
      </c>
      <c r="M420">
        <f t="shared" si="57"/>
        <v>55.857332872430803</v>
      </c>
    </row>
    <row r="421" spans="1:13" x14ac:dyDescent="0.25">
      <c r="A421" s="9">
        <v>870.44999999998095</v>
      </c>
      <c r="B421" s="10">
        <v>197</v>
      </c>
      <c r="C421">
        <f t="shared" si="52"/>
        <v>218.48237703445338</v>
      </c>
      <c r="D421">
        <f t="shared" si="53"/>
        <v>368.15000000001896</v>
      </c>
      <c r="E421">
        <f t="shared" si="54"/>
        <v>-21.482377034453378</v>
      </c>
      <c r="F421">
        <f t="shared" si="58"/>
        <v>1.3752295590009653E-5</v>
      </c>
      <c r="G421">
        <f t="shared" si="58"/>
        <v>2.0357478874598786E-56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1.3752295590009653E-5</v>
      </c>
      <c r="L421">
        <f t="shared" si="56"/>
        <v>-21.482390786748969</v>
      </c>
      <c r="M421">
        <f t="shared" si="57"/>
        <v>461.49311391459696</v>
      </c>
    </row>
    <row r="422" spans="1:13" x14ac:dyDescent="0.25">
      <c r="A422" s="9">
        <v>870.49999999998101</v>
      </c>
      <c r="B422" s="10">
        <v>217</v>
      </c>
      <c r="C422">
        <f t="shared" si="52"/>
        <v>218.49100093775246</v>
      </c>
      <c r="D422">
        <f t="shared" si="53"/>
        <v>368.10000000001889</v>
      </c>
      <c r="E422">
        <f t="shared" si="54"/>
        <v>-1.4910009377524602</v>
      </c>
      <c r="F422">
        <f t="shared" si="58"/>
        <v>8.0658033962340995E-6</v>
      </c>
      <c r="G422">
        <f t="shared" si="58"/>
        <v>4.0408202136749176E-57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8.0658033962340995E-6</v>
      </c>
      <c r="L422">
        <f t="shared" si="56"/>
        <v>-1.4910090035558565</v>
      </c>
      <c r="M422">
        <f t="shared" si="57"/>
        <v>2.2231078486846281</v>
      </c>
    </row>
    <row r="423" spans="1:13" x14ac:dyDescent="0.25">
      <c r="A423" s="9">
        <v>870.54999999998097</v>
      </c>
      <c r="B423" s="10">
        <v>215</v>
      </c>
      <c r="C423">
        <f t="shared" si="52"/>
        <v>218.49962484105151</v>
      </c>
      <c r="D423">
        <f t="shared" si="53"/>
        <v>368.05000000001894</v>
      </c>
      <c r="E423">
        <f t="shared" si="54"/>
        <v>-3.4996248410515136</v>
      </c>
      <c r="F423">
        <f t="shared" si="58"/>
        <v>4.6836680474174335E-6</v>
      </c>
      <c r="G423">
        <f t="shared" si="58"/>
        <v>7.9411080455381867E-58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4.6836680474174335E-6</v>
      </c>
      <c r="L423">
        <f t="shared" si="56"/>
        <v>-3.4996295247195612</v>
      </c>
      <c r="M423">
        <f t="shared" si="57"/>
        <v>12.247406810288862</v>
      </c>
    </row>
    <row r="424" spans="1:13" x14ac:dyDescent="0.25">
      <c r="A424" s="9">
        <v>870.59999999998104</v>
      </c>
      <c r="B424" s="10">
        <v>218</v>
      </c>
      <c r="C424">
        <f t="shared" si="52"/>
        <v>218.5082487443506</v>
      </c>
      <c r="D424">
        <f t="shared" si="53"/>
        <v>368.00000000001887</v>
      </c>
      <c r="E424">
        <f t="shared" si="54"/>
        <v>-0.50824874435059542</v>
      </c>
      <c r="F424">
        <f t="shared" si="58"/>
        <v>2.692716453614228E-6</v>
      </c>
      <c r="G424">
        <f t="shared" si="58"/>
        <v>1.5451075824106001E-58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2.692716453614228E-6</v>
      </c>
      <c r="L424">
        <f t="shared" si="56"/>
        <v>-0.50825143706704901</v>
      </c>
      <c r="M424">
        <f t="shared" si="57"/>
        <v>0.2583195232807205</v>
      </c>
    </row>
    <row r="425" spans="1:13" x14ac:dyDescent="0.25">
      <c r="A425" s="9">
        <v>870.64999999998099</v>
      </c>
      <c r="B425" s="10">
        <v>251</v>
      </c>
      <c r="C425">
        <f t="shared" si="52"/>
        <v>218.51687264764965</v>
      </c>
      <c r="D425">
        <f t="shared" si="53"/>
        <v>367.95000000001892</v>
      </c>
      <c r="E425">
        <f t="shared" si="54"/>
        <v>32.483127352350351</v>
      </c>
      <c r="F425">
        <f t="shared" si="58"/>
        <v>1.5327142064704824E-6</v>
      </c>
      <c r="G425">
        <f t="shared" si="58"/>
        <v>2.9764759947043914E-59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1.5327142064704824E-6</v>
      </c>
      <c r="L425">
        <f t="shared" si="56"/>
        <v>32.483125819636143</v>
      </c>
      <c r="M425">
        <f t="shared" si="57"/>
        <v>1055.1534630143124</v>
      </c>
    </row>
    <row r="426" spans="1:13" x14ac:dyDescent="0.25">
      <c r="A426" s="9">
        <v>870.69999999998095</v>
      </c>
      <c r="B426" s="10">
        <v>226</v>
      </c>
      <c r="C426">
        <f t="shared" si="52"/>
        <v>218.5254965509487</v>
      </c>
      <c r="D426">
        <f t="shared" si="53"/>
        <v>367.90000000001896</v>
      </c>
      <c r="E426">
        <f t="shared" si="54"/>
        <v>7.4745034490512978</v>
      </c>
      <c r="F426">
        <f t="shared" si="58"/>
        <v>8.6376933781201908E-7</v>
      </c>
      <c r="G426">
        <f t="shared" si="58"/>
        <v>5.6769110132939682E-60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8.6376933781201908E-7</v>
      </c>
      <c r="L426">
        <f t="shared" si="56"/>
        <v>7.47450258528196</v>
      </c>
      <c r="M426">
        <f t="shared" si="57"/>
        <v>55.868188897386702</v>
      </c>
    </row>
    <row r="427" spans="1:13" x14ac:dyDescent="0.25">
      <c r="A427" s="9">
        <v>870.74999999998101</v>
      </c>
      <c r="B427" s="10">
        <v>218</v>
      </c>
      <c r="C427">
        <f t="shared" si="52"/>
        <v>218.53412045424778</v>
      </c>
      <c r="D427">
        <f t="shared" si="53"/>
        <v>367.85000000001889</v>
      </c>
      <c r="E427">
        <f t="shared" si="54"/>
        <v>-0.53412045424778398</v>
      </c>
      <c r="F427">
        <f t="shared" si="58"/>
        <v>4.819482699720896E-7</v>
      </c>
      <c r="G427">
        <f t="shared" si="58"/>
        <v>1.0719828334853015E-60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4.819482699720896E-7</v>
      </c>
      <c r="L427">
        <f t="shared" si="56"/>
        <v>-0.53412093619605394</v>
      </c>
      <c r="M427">
        <f t="shared" si="57"/>
        <v>0.2852851744829491</v>
      </c>
    </row>
    <row r="428" spans="1:13" x14ac:dyDescent="0.25">
      <c r="A428" s="9">
        <v>870.79999999998097</v>
      </c>
      <c r="B428" s="10">
        <v>207</v>
      </c>
      <c r="C428">
        <f t="shared" si="52"/>
        <v>218.54274435754684</v>
      </c>
      <c r="D428">
        <f t="shared" si="53"/>
        <v>367.80000000001894</v>
      </c>
      <c r="E428">
        <f t="shared" si="54"/>
        <v>-11.542744357546837</v>
      </c>
      <c r="F428">
        <f t="shared" si="58"/>
        <v>2.6623742836988925E-7</v>
      </c>
      <c r="G428">
        <f t="shared" si="58"/>
        <v>2.0041472012372649E-61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2.6623742836988925E-7</v>
      </c>
      <c r="L428">
        <f t="shared" si="56"/>
        <v>-11.542744623784266</v>
      </c>
      <c r="M428">
        <f t="shared" si="57"/>
        <v>133.23495344990059</v>
      </c>
    </row>
    <row r="429" spans="1:13" x14ac:dyDescent="0.25">
      <c r="A429" s="9">
        <v>870.84999999998104</v>
      </c>
      <c r="B429" s="10">
        <v>247</v>
      </c>
      <c r="C429">
        <f t="shared" si="52"/>
        <v>218.55136826084592</v>
      </c>
      <c r="D429">
        <f t="shared" si="53"/>
        <v>367.75000000001887</v>
      </c>
      <c r="E429">
        <f t="shared" si="54"/>
        <v>28.448631739154081</v>
      </c>
      <c r="F429">
        <f t="shared" si="58"/>
        <v>1.4561423587428843E-7</v>
      </c>
      <c r="G429">
        <f t="shared" si="58"/>
        <v>3.7096885038885972E-62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1.4561423587428843E-7</v>
      </c>
      <c r="L429">
        <f t="shared" si="56"/>
        <v>28.448631593539844</v>
      </c>
      <c r="M429">
        <f t="shared" si="57"/>
        <v>809.32463954495336</v>
      </c>
    </row>
    <row r="430" spans="1:13" x14ac:dyDescent="0.25">
      <c r="A430" s="9">
        <v>870.89999999998099</v>
      </c>
      <c r="B430" s="10">
        <v>213</v>
      </c>
      <c r="C430">
        <f t="shared" si="52"/>
        <v>218.55999216414497</v>
      </c>
      <c r="D430">
        <f t="shared" si="53"/>
        <v>367.70000000001892</v>
      </c>
      <c r="E430">
        <f t="shared" si="54"/>
        <v>-5.5599921641449725</v>
      </c>
      <c r="F430">
        <f t="shared" si="58"/>
        <v>7.8850527520385994E-8</v>
      </c>
      <c r="G430">
        <f t="shared" si="58"/>
        <v>6.798472005882226E-63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7.8850527520385994E-8</v>
      </c>
      <c r="L430">
        <f t="shared" si="56"/>
        <v>-5.5599922429955004</v>
      </c>
      <c r="M430">
        <f t="shared" si="57"/>
        <v>30.913513742170135</v>
      </c>
    </row>
    <row r="431" spans="1:13" x14ac:dyDescent="0.25">
      <c r="A431" s="9">
        <v>870.94999999998095</v>
      </c>
      <c r="B431" s="10">
        <v>216</v>
      </c>
      <c r="C431">
        <f t="shared" si="52"/>
        <v>218.56861606744403</v>
      </c>
      <c r="D431">
        <f t="shared" si="53"/>
        <v>367.65000000001896</v>
      </c>
      <c r="E431">
        <f t="shared" si="54"/>
        <v>-2.5686160674440259</v>
      </c>
      <c r="F431">
        <f t="shared" si="58"/>
        <v>4.227381208438733E-8</v>
      </c>
      <c r="G431">
        <f t="shared" si="58"/>
        <v>1.2335342848198096E-63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4.227381208438733E-8</v>
      </c>
      <c r="L431">
        <f t="shared" si="56"/>
        <v>-2.5686161097178379</v>
      </c>
      <c r="M431">
        <f t="shared" si="57"/>
        <v>6.5977887191019997</v>
      </c>
    </row>
    <row r="432" spans="1:13" x14ac:dyDescent="0.25">
      <c r="A432" s="9">
        <v>870.99999999998101</v>
      </c>
      <c r="B432" s="10">
        <v>235</v>
      </c>
      <c r="C432">
        <f t="shared" si="52"/>
        <v>218.57723997074311</v>
      </c>
      <c r="D432">
        <f t="shared" si="53"/>
        <v>367.60000000001889</v>
      </c>
      <c r="E432">
        <f t="shared" si="54"/>
        <v>16.422760029256892</v>
      </c>
      <c r="F432">
        <f t="shared" si="58"/>
        <v>2.2439039532763163E-8</v>
      </c>
      <c r="G432">
        <f t="shared" si="58"/>
        <v>2.2159358195324202E-64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2.2439039532763163E-8</v>
      </c>
      <c r="L432">
        <f t="shared" si="56"/>
        <v>16.422760006817853</v>
      </c>
      <c r="M432">
        <f t="shared" si="57"/>
        <v>269.70704624153592</v>
      </c>
    </row>
    <row r="433" spans="1:13" x14ac:dyDescent="0.25">
      <c r="A433" s="9">
        <v>871.04999999998097</v>
      </c>
      <c r="B433" s="10">
        <v>211</v>
      </c>
      <c r="C433">
        <f t="shared" si="52"/>
        <v>218.58586387404216</v>
      </c>
      <c r="D433">
        <f t="shared" si="53"/>
        <v>367.55000000001894</v>
      </c>
      <c r="E433">
        <f t="shared" si="54"/>
        <v>-7.5858638740421611</v>
      </c>
      <c r="F433">
        <f t="shared" si="58"/>
        <v>1.1792425918343551E-8</v>
      </c>
      <c r="G433">
        <f t="shared" si="58"/>
        <v>3.9412063370689265E-65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1.1792425918343551E-8</v>
      </c>
      <c r="L433">
        <f t="shared" si="56"/>
        <v>-7.5858638858345868</v>
      </c>
      <c r="M433">
        <f t="shared" si="57"/>
        <v>57.545330894409418</v>
      </c>
    </row>
    <row r="434" spans="1:13" x14ac:dyDescent="0.25">
      <c r="A434" s="9">
        <v>871.09999999998104</v>
      </c>
      <c r="B434" s="10">
        <v>199</v>
      </c>
      <c r="C434">
        <f t="shared" si="52"/>
        <v>218.59448777734124</v>
      </c>
      <c r="D434">
        <f t="shared" si="53"/>
        <v>367.50000000001887</v>
      </c>
      <c r="E434">
        <f t="shared" si="54"/>
        <v>-19.594487777341243</v>
      </c>
      <c r="F434">
        <f t="shared" si="58"/>
        <v>6.1357561495911192E-9</v>
      </c>
      <c r="G434">
        <f t="shared" si="58"/>
        <v>6.940123661099604E-66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6.1357561495911192E-9</v>
      </c>
      <c r="L434">
        <f t="shared" si="56"/>
        <v>-19.594487783477</v>
      </c>
      <c r="M434">
        <f t="shared" si="57"/>
        <v>383.94395149682941</v>
      </c>
    </row>
    <row r="435" spans="1:13" x14ac:dyDescent="0.25">
      <c r="A435" s="9">
        <v>871.14999999998099</v>
      </c>
      <c r="B435" s="10">
        <v>247</v>
      </c>
      <c r="C435">
        <f t="shared" si="52"/>
        <v>218.6031116806403</v>
      </c>
      <c r="D435">
        <f t="shared" si="53"/>
        <v>367.45000000001892</v>
      </c>
      <c r="E435">
        <f t="shared" si="54"/>
        <v>28.396888319359704</v>
      </c>
      <c r="F435">
        <f t="shared" si="58"/>
        <v>3.1608149281452867E-9</v>
      </c>
      <c r="G435">
        <f t="shared" si="58"/>
        <v>1.2099607631769968E-66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3.1608149281452867E-9</v>
      </c>
      <c r="L435">
        <f t="shared" si="56"/>
        <v>28.39688831619889</v>
      </c>
      <c r="M435">
        <f t="shared" si="57"/>
        <v>806.38326604267297</v>
      </c>
    </row>
    <row r="436" spans="1:13" x14ac:dyDescent="0.25">
      <c r="A436" s="9">
        <v>871.19999999998095</v>
      </c>
      <c r="B436" s="10">
        <v>190</v>
      </c>
      <c r="C436">
        <f t="shared" si="52"/>
        <v>218.61173558393935</v>
      </c>
      <c r="D436">
        <f t="shared" si="53"/>
        <v>367.40000000001896</v>
      </c>
      <c r="E436">
        <f t="shared" si="54"/>
        <v>-28.61173558393935</v>
      </c>
      <c r="F436">
        <f t="shared" si="58"/>
        <v>1.612115249192236E-9</v>
      </c>
      <c r="G436">
        <f t="shared" si="58"/>
        <v>2.0885333147227839E-67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1.612115249192236E-9</v>
      </c>
      <c r="L436">
        <f t="shared" si="56"/>
        <v>-28.611735585551465</v>
      </c>
      <c r="M436">
        <f t="shared" si="57"/>
        <v>818.63141321751198</v>
      </c>
    </row>
    <row r="437" spans="1:13" x14ac:dyDescent="0.25">
      <c r="A437" s="9">
        <v>871.24999999998101</v>
      </c>
      <c r="B437" s="10">
        <v>220</v>
      </c>
      <c r="C437">
        <f t="shared" si="52"/>
        <v>218.62035948723843</v>
      </c>
      <c r="D437">
        <f t="shared" si="53"/>
        <v>367.35000000001889</v>
      </c>
      <c r="E437">
        <f t="shared" si="54"/>
        <v>1.3796405127615685</v>
      </c>
      <c r="F437">
        <f t="shared" si="58"/>
        <v>8.1406511812220544E-10</v>
      </c>
      <c r="G437">
        <f t="shared" si="58"/>
        <v>3.5692549377498326E-68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8.1406511812220544E-10</v>
      </c>
      <c r="L437">
        <f t="shared" si="56"/>
        <v>1.3796405119475035</v>
      </c>
      <c r="M437">
        <f t="shared" si="57"/>
        <v>1.9034079422067696</v>
      </c>
    </row>
    <row r="438" spans="1:13" x14ac:dyDescent="0.25">
      <c r="A438" s="9">
        <v>871.29999999998097</v>
      </c>
      <c r="B438" s="10">
        <v>244</v>
      </c>
      <c r="C438">
        <f t="shared" si="52"/>
        <v>218.62898339053748</v>
      </c>
      <c r="D438">
        <f t="shared" si="53"/>
        <v>367.30000000001894</v>
      </c>
      <c r="E438">
        <f t="shared" si="54"/>
        <v>25.371016609462515</v>
      </c>
      <c r="F438">
        <f t="shared" si="58"/>
        <v>4.0699422588893462E-10</v>
      </c>
      <c r="G438">
        <f t="shared" si="58"/>
        <v>6.0392050090122604E-69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4.0699422588893462E-10</v>
      </c>
      <c r="L438">
        <f t="shared" si="56"/>
        <v>25.37101660905552</v>
      </c>
      <c r="M438">
        <f t="shared" si="57"/>
        <v>643.688483776971</v>
      </c>
    </row>
    <row r="439" spans="1:13" x14ac:dyDescent="0.25">
      <c r="A439" s="9">
        <v>871.34999999998104</v>
      </c>
      <c r="B439" s="10">
        <v>197</v>
      </c>
      <c r="C439">
        <f t="shared" si="52"/>
        <v>218.63760729383657</v>
      </c>
      <c r="D439">
        <f t="shared" si="53"/>
        <v>367.25000000001887</v>
      </c>
      <c r="E439">
        <f t="shared" si="54"/>
        <v>-21.637607293836567</v>
      </c>
      <c r="F439">
        <f t="shared" si="58"/>
        <v>2.0145747734414723E-10</v>
      </c>
      <c r="G439">
        <f t="shared" si="58"/>
        <v>1.0116913060757263E-69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2.0145747734414723E-10</v>
      </c>
      <c r="L439">
        <f t="shared" si="56"/>
        <v>-21.637607294038023</v>
      </c>
      <c r="M439">
        <f t="shared" si="57"/>
        <v>468.18604941100745</v>
      </c>
    </row>
    <row r="440" spans="1:13" x14ac:dyDescent="0.25">
      <c r="A440" s="9">
        <v>871.39999999998099</v>
      </c>
      <c r="B440" s="10">
        <v>225</v>
      </c>
      <c r="C440">
        <f t="shared" si="52"/>
        <v>218.64623119713562</v>
      </c>
      <c r="D440">
        <f t="shared" si="53"/>
        <v>367.20000000001892</v>
      </c>
      <c r="E440">
        <f t="shared" si="54"/>
        <v>6.3537688028643799</v>
      </c>
      <c r="F440">
        <f t="shared" si="58"/>
        <v>9.8728963297471707E-11</v>
      </c>
      <c r="G440">
        <f t="shared" si="58"/>
        <v>1.6779627097273526E-70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9.8728963297471707E-11</v>
      </c>
      <c r="L440">
        <f t="shared" si="56"/>
        <v>6.3537688027656509</v>
      </c>
      <c r="M440">
        <f t="shared" si="57"/>
        <v>40.370377998998052</v>
      </c>
    </row>
    <row r="441" spans="1:13" x14ac:dyDescent="0.25">
      <c r="A441" s="9">
        <v>871.44999999998004</v>
      </c>
      <c r="B441" s="10">
        <v>236</v>
      </c>
      <c r="C441">
        <f t="shared" si="52"/>
        <v>218.6548551004345</v>
      </c>
      <c r="D441">
        <f t="shared" si="53"/>
        <v>367.15000000001987</v>
      </c>
      <c r="E441">
        <f t="shared" si="54"/>
        <v>17.345144899565497</v>
      </c>
      <c r="F441">
        <f t="shared" si="58"/>
        <v>4.7904002777288859E-11</v>
      </c>
      <c r="G441">
        <f t="shared" si="58"/>
        <v>2.7553871832489454E-71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4.7904002777288859E-11</v>
      </c>
      <c r="L441">
        <f t="shared" si="56"/>
        <v>17.345144899517592</v>
      </c>
      <c r="M441">
        <f t="shared" si="57"/>
        <v>300.85405158526117</v>
      </c>
    </row>
    <row r="442" spans="1:13" x14ac:dyDescent="0.25">
      <c r="A442" s="9">
        <v>871.49999999997999</v>
      </c>
      <c r="B442" s="10">
        <v>226</v>
      </c>
      <c r="C442">
        <f t="shared" si="52"/>
        <v>218.66347900373358</v>
      </c>
      <c r="D442">
        <f t="shared" si="53"/>
        <v>367.10000000001992</v>
      </c>
      <c r="E442">
        <f t="shared" si="54"/>
        <v>7.3365209962664153</v>
      </c>
      <c r="F442">
        <f t="shared" si="58"/>
        <v>2.3012567358991011E-11</v>
      </c>
      <c r="G442">
        <f t="shared" si="58"/>
        <v>4.4797007612657866E-72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2.3012567358991011E-11</v>
      </c>
      <c r="L442">
        <f t="shared" si="56"/>
        <v>7.3365209962434026</v>
      </c>
      <c r="M442">
        <f t="shared" si="57"/>
        <v>53.824540328320289</v>
      </c>
    </row>
    <row r="443" spans="1:13" x14ac:dyDescent="0.25">
      <c r="A443" s="9">
        <v>871.54999999997995</v>
      </c>
      <c r="B443" s="10">
        <v>232</v>
      </c>
      <c r="C443">
        <f t="shared" si="52"/>
        <v>218.67210290703264</v>
      </c>
      <c r="D443">
        <f t="shared" si="53"/>
        <v>367.05000000001996</v>
      </c>
      <c r="E443">
        <f t="shared" si="54"/>
        <v>13.327897092967362</v>
      </c>
      <c r="F443">
        <f t="shared" si="58"/>
        <v>1.0945217177594802E-11</v>
      </c>
      <c r="G443">
        <f t="shared" si="58"/>
        <v>7.2107662448924552E-73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1.0945217177594802E-11</v>
      </c>
      <c r="L443">
        <f t="shared" si="56"/>
        <v>13.327897092956416</v>
      </c>
      <c r="M443">
        <f t="shared" si="57"/>
        <v>177.63284092043608</v>
      </c>
    </row>
    <row r="444" spans="1:13" x14ac:dyDescent="0.25">
      <c r="A444" s="9">
        <v>871.59999999998001</v>
      </c>
      <c r="B444" s="10">
        <v>221</v>
      </c>
      <c r="C444">
        <f t="shared" si="52"/>
        <v>218.68072681033172</v>
      </c>
      <c r="D444">
        <f t="shared" si="53"/>
        <v>367.0000000000199</v>
      </c>
      <c r="E444">
        <f t="shared" si="54"/>
        <v>2.3192731896682801</v>
      </c>
      <c r="F444">
        <f t="shared" si="58"/>
        <v>5.1540631542056263E-12</v>
      </c>
      <c r="G444">
        <f t="shared" si="58"/>
        <v>1.1491583345876308E-73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5.1540631542056263E-12</v>
      </c>
      <c r="L444">
        <f t="shared" si="56"/>
        <v>2.319273189663126</v>
      </c>
      <c r="M444">
        <f t="shared" si="57"/>
        <v>5.3790281282901704</v>
      </c>
    </row>
    <row r="445" spans="1:13" x14ac:dyDescent="0.25">
      <c r="A445" s="9">
        <v>871.64999999997997</v>
      </c>
      <c r="B445" s="10">
        <v>212</v>
      </c>
      <c r="C445">
        <f t="shared" si="52"/>
        <v>218.68935071363077</v>
      </c>
      <c r="D445">
        <f t="shared" si="53"/>
        <v>366.95000000001994</v>
      </c>
      <c r="E445">
        <f t="shared" si="54"/>
        <v>-6.6893507136307733</v>
      </c>
      <c r="F445">
        <f t="shared" si="58"/>
        <v>2.4029300578815459E-12</v>
      </c>
      <c r="G445">
        <f t="shared" si="58"/>
        <v>1.8131943922496158E-74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2.4029300578815459E-12</v>
      </c>
      <c r="L445">
        <f t="shared" si="56"/>
        <v>-6.6893507136331758</v>
      </c>
      <c r="M445">
        <f t="shared" si="57"/>
        <v>44.74741296998468</v>
      </c>
    </row>
    <row r="446" spans="1:13" x14ac:dyDescent="0.25">
      <c r="A446" s="9">
        <v>871.69999999998004</v>
      </c>
      <c r="B446" s="10">
        <v>222</v>
      </c>
      <c r="C446">
        <f t="shared" si="52"/>
        <v>218.69797461692983</v>
      </c>
      <c r="D446">
        <f t="shared" si="53"/>
        <v>366.90000000001987</v>
      </c>
      <c r="E446">
        <f t="shared" si="54"/>
        <v>3.3020253830701733</v>
      </c>
      <c r="F446">
        <f t="shared" si="58"/>
        <v>1.109171152708482E-12</v>
      </c>
      <c r="G446">
        <f t="shared" si="58"/>
        <v>2.8325325221055793E-75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1.109171152708482E-12</v>
      </c>
      <c r="L446">
        <f t="shared" si="56"/>
        <v>3.302025383069064</v>
      </c>
      <c r="M446">
        <f t="shared" si="57"/>
        <v>10.9033716304324</v>
      </c>
    </row>
    <row r="447" spans="1:13" x14ac:dyDescent="0.25">
      <c r="A447" s="9">
        <v>871.74999999997999</v>
      </c>
      <c r="B447" s="10">
        <v>196</v>
      </c>
      <c r="C447">
        <f t="shared" si="52"/>
        <v>218.70659852022891</v>
      </c>
      <c r="D447">
        <f t="shared" si="53"/>
        <v>366.85000000001992</v>
      </c>
      <c r="E447">
        <f t="shared" si="54"/>
        <v>-22.706598520228908</v>
      </c>
      <c r="F447">
        <f t="shared" si="58"/>
        <v>5.0689971105928839E-13</v>
      </c>
      <c r="G447">
        <f t="shared" si="58"/>
        <v>4.3809821582493795E-76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5.0689971105928839E-13</v>
      </c>
      <c r="L447">
        <f t="shared" si="56"/>
        <v>-22.706598520229416</v>
      </c>
      <c r="M447">
        <f t="shared" si="57"/>
        <v>515.58961635888477</v>
      </c>
    </row>
    <row r="448" spans="1:13" x14ac:dyDescent="0.25">
      <c r="A448" s="9">
        <v>871.79999999997995</v>
      </c>
      <c r="B448" s="10">
        <v>229</v>
      </c>
      <c r="C448">
        <f t="shared" si="52"/>
        <v>218.71522242352796</v>
      </c>
      <c r="D448">
        <f t="shared" si="53"/>
        <v>366.80000000001996</v>
      </c>
      <c r="E448">
        <f t="shared" si="54"/>
        <v>10.284777576472038</v>
      </c>
      <c r="F448">
        <f t="shared" si="58"/>
        <v>2.2935676963224396E-13</v>
      </c>
      <c r="G448">
        <f t="shared" si="58"/>
        <v>6.7086341063293894E-77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2.2935676963224396E-13</v>
      </c>
      <c r="L448">
        <f t="shared" si="56"/>
        <v>10.284777576471809</v>
      </c>
      <c r="M448">
        <f t="shared" si="57"/>
        <v>105.77664979749734</v>
      </c>
    </row>
    <row r="449" spans="1:13" x14ac:dyDescent="0.25">
      <c r="A449" s="9">
        <v>871.84999999998001</v>
      </c>
      <c r="B449" s="10">
        <v>216</v>
      </c>
      <c r="C449">
        <f t="shared" si="52"/>
        <v>218.72384632682704</v>
      </c>
      <c r="D449">
        <f t="shared" si="53"/>
        <v>366.7500000000199</v>
      </c>
      <c r="E449">
        <f t="shared" si="54"/>
        <v>-2.7238463268270436</v>
      </c>
      <c r="F449">
        <f t="shared" si="58"/>
        <v>1.0274652073478261E-13</v>
      </c>
      <c r="G449">
        <f t="shared" si="58"/>
        <v>1.0170979263015302E-77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1.0274652073478261E-13</v>
      </c>
      <c r="L449">
        <f t="shared" si="56"/>
        <v>-2.7238463268271462</v>
      </c>
      <c r="M449">
        <f t="shared" si="57"/>
        <v>7.4193388121697366</v>
      </c>
    </row>
    <row r="450" spans="1:13" x14ac:dyDescent="0.25">
      <c r="A450" s="9">
        <v>871.89999999997997</v>
      </c>
      <c r="B450" s="10">
        <v>220</v>
      </c>
      <c r="C450">
        <f t="shared" si="52"/>
        <v>218.7324702301261</v>
      </c>
      <c r="D450">
        <f t="shared" si="53"/>
        <v>366.70000000001994</v>
      </c>
      <c r="E450">
        <f t="shared" si="54"/>
        <v>1.267529769873903</v>
      </c>
      <c r="F450">
        <f t="shared" si="58"/>
        <v>4.5571017707527353E-14</v>
      </c>
      <c r="G450">
        <f t="shared" si="58"/>
        <v>1.5267132462810326E-78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4.5571017707527353E-14</v>
      </c>
      <c r="L450">
        <f t="shared" si="56"/>
        <v>1.2675297698738575</v>
      </c>
      <c r="M450">
        <f t="shared" si="57"/>
        <v>1.6066317175164742</v>
      </c>
    </row>
    <row r="451" spans="1:13" x14ac:dyDescent="0.25">
      <c r="A451" s="9">
        <v>871.94999999998004</v>
      </c>
      <c r="B451" s="10">
        <v>236</v>
      </c>
      <c r="C451">
        <f t="shared" si="52"/>
        <v>218.74109413342518</v>
      </c>
      <c r="D451">
        <f t="shared" si="53"/>
        <v>366.65000000001987</v>
      </c>
      <c r="E451">
        <f t="shared" si="54"/>
        <v>17.258905866574821</v>
      </c>
      <c r="F451">
        <f t="shared" si="58"/>
        <v>2.0011349283471128E-14</v>
      </c>
      <c r="G451">
        <f t="shared" si="58"/>
        <v>2.2689149687520916E-79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2.0011349283471128E-14</v>
      </c>
      <c r="L451">
        <f t="shared" si="56"/>
        <v>17.2589058665748</v>
      </c>
      <c r="M451">
        <f t="shared" si="57"/>
        <v>297.86983171129003</v>
      </c>
    </row>
    <row r="452" spans="1:13" x14ac:dyDescent="0.25">
      <c r="A452" s="9">
        <v>871.99999999997999</v>
      </c>
      <c r="B452" s="10">
        <v>207</v>
      </c>
      <c r="C452">
        <f t="shared" si="52"/>
        <v>218.74971803672423</v>
      </c>
      <c r="D452">
        <f t="shared" si="53"/>
        <v>366.60000000001992</v>
      </c>
      <c r="E452">
        <f t="shared" si="54"/>
        <v>-11.749718036724232</v>
      </c>
      <c r="F452">
        <f t="shared" si="58"/>
        <v>8.7002164798027318E-15</v>
      </c>
      <c r="G452">
        <f t="shared" si="58"/>
        <v>3.3384510185419123E-80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8.7002164798027318E-15</v>
      </c>
      <c r="L452">
        <f t="shared" si="56"/>
        <v>-11.749718036724241</v>
      </c>
      <c r="M452">
        <f t="shared" si="57"/>
        <v>138.05587394252296</v>
      </c>
    </row>
    <row r="453" spans="1:13" x14ac:dyDescent="0.25">
      <c r="A453" s="9">
        <v>872.04999999997995</v>
      </c>
      <c r="B453" s="10">
        <v>257</v>
      </c>
      <c r="C453">
        <f t="shared" si="52"/>
        <v>218.75834194002329</v>
      </c>
      <c r="D453">
        <f t="shared" si="53"/>
        <v>366.55000000001996</v>
      </c>
      <c r="E453">
        <f t="shared" si="54"/>
        <v>38.241658059976714</v>
      </c>
      <c r="F453">
        <f t="shared" si="58"/>
        <v>3.7449824540210141E-15</v>
      </c>
      <c r="G453">
        <f t="shared" si="58"/>
        <v>4.8633759054883964E-81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3.7449824540210141E-15</v>
      </c>
      <c r="L453">
        <f t="shared" si="56"/>
        <v>38.241658059976707</v>
      </c>
      <c r="M453">
        <f t="shared" si="57"/>
        <v>1462.4244111761814</v>
      </c>
    </row>
    <row r="454" spans="1:13" x14ac:dyDescent="0.25">
      <c r="A454" s="9">
        <v>872.09999999998001</v>
      </c>
      <c r="B454" s="10">
        <v>242</v>
      </c>
      <c r="C454">
        <f t="shared" si="52"/>
        <v>218.76696584332237</v>
      </c>
      <c r="D454">
        <f t="shared" si="53"/>
        <v>366.5000000000199</v>
      </c>
      <c r="E454">
        <f t="shared" si="54"/>
        <v>23.233034156677633</v>
      </c>
      <c r="F454">
        <f t="shared" si="58"/>
        <v>1.5960098135804905E-15</v>
      </c>
      <c r="G454">
        <f t="shared" si="58"/>
        <v>7.01449985796704E-82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1.5960098135804905E-15</v>
      </c>
      <c r="L454">
        <f t="shared" si="56"/>
        <v>23.233034156677633</v>
      </c>
      <c r="M454">
        <f t="shared" si="57"/>
        <v>539.7738761253496</v>
      </c>
    </row>
    <row r="455" spans="1:13" x14ac:dyDescent="0.25">
      <c r="A455" s="9">
        <v>872.14999999997997</v>
      </c>
      <c r="B455" s="10">
        <v>209</v>
      </c>
      <c r="C455">
        <f t="shared" ref="C455:C512" si="59">$P$12*A455+$Q$12</f>
        <v>218.77558974662142</v>
      </c>
      <c r="D455">
        <f t="shared" ref="D455:D512" si="60">$E$2-A455-$N$5</f>
        <v>366.45000000001994</v>
      </c>
      <c r="E455">
        <f t="shared" ref="E455:E512" si="61">B455-C455</f>
        <v>-9.7755897466214208</v>
      </c>
      <c r="F455">
        <f t="shared" si="58"/>
        <v>6.7342210714294422E-16</v>
      </c>
      <c r="G455">
        <f t="shared" si="58"/>
        <v>1.0016629829551391E-82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6.7342210714294422E-16</v>
      </c>
      <c r="L455">
        <f t="shared" ref="L455:L512" si="63">E455-K455</f>
        <v>-9.7755897466214208</v>
      </c>
      <c r="M455">
        <f t="shared" ref="M455:M512" si="64">(L455)^2</f>
        <v>95.562154894249858</v>
      </c>
    </row>
    <row r="456" spans="1:13" x14ac:dyDescent="0.25">
      <c r="A456" s="9">
        <v>872.19999999998004</v>
      </c>
      <c r="B456" s="10">
        <v>208</v>
      </c>
      <c r="C456">
        <f t="shared" si="59"/>
        <v>218.7842136499205</v>
      </c>
      <c r="D456">
        <f t="shared" si="60"/>
        <v>366.40000000001987</v>
      </c>
      <c r="E456">
        <f t="shared" si="61"/>
        <v>-10.784213649920503</v>
      </c>
      <c r="F456">
        <f t="shared" si="58"/>
        <v>2.8132298897172312E-16</v>
      </c>
      <c r="G456">
        <f t="shared" si="58"/>
        <v>1.416160836488425E-83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2.8132298897172312E-16</v>
      </c>
      <c r="L456">
        <f t="shared" si="63"/>
        <v>-10.784213649920503</v>
      </c>
      <c r="M456">
        <f t="shared" si="64"/>
        <v>116.29926404713169</v>
      </c>
    </row>
    <row r="457" spans="1:13" x14ac:dyDescent="0.25">
      <c r="A457" s="9">
        <v>872.24999999997999</v>
      </c>
      <c r="B457" s="10">
        <v>232</v>
      </c>
      <c r="C457">
        <f t="shared" si="59"/>
        <v>218.79283755321956</v>
      </c>
      <c r="D457">
        <f t="shared" si="60"/>
        <v>366.35000000001992</v>
      </c>
      <c r="E457">
        <f t="shared" si="61"/>
        <v>13.207162446780444</v>
      </c>
      <c r="F457">
        <f t="shared" si="58"/>
        <v>1.1635608988391142E-16</v>
      </c>
      <c r="G457">
        <f t="shared" si="58"/>
        <v>1.9823008955528476E-84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1.1635608988391142E-16</v>
      </c>
      <c r="L457">
        <f t="shared" si="63"/>
        <v>13.207162446780444</v>
      </c>
      <c r="M457">
        <f t="shared" si="64"/>
        <v>174.42913989564761</v>
      </c>
    </row>
    <row r="458" spans="1:13" x14ac:dyDescent="0.25">
      <c r="A458" s="9">
        <v>872.29999999997995</v>
      </c>
      <c r="B458" s="10">
        <v>217</v>
      </c>
      <c r="C458">
        <f t="shared" si="59"/>
        <v>218.80146145651861</v>
      </c>
      <c r="D458">
        <f t="shared" si="60"/>
        <v>366.30000000001996</v>
      </c>
      <c r="E458">
        <f t="shared" si="61"/>
        <v>-1.8014614565186093</v>
      </c>
      <c r="F458">
        <f t="shared" si="58"/>
        <v>4.7647383372118639E-17</v>
      </c>
      <c r="G458">
        <f t="shared" si="58"/>
        <v>2.7472147917737873E-85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4.7647383372118639E-17</v>
      </c>
      <c r="L458">
        <f t="shared" si="63"/>
        <v>-1.8014614565186093</v>
      </c>
      <c r="M458">
        <f t="shared" si="64"/>
        <v>3.2452633793221493</v>
      </c>
    </row>
    <row r="459" spans="1:13" x14ac:dyDescent="0.25">
      <c r="A459" s="9">
        <v>872.34999999998001</v>
      </c>
      <c r="B459" s="10">
        <v>240</v>
      </c>
      <c r="C459">
        <f t="shared" si="59"/>
        <v>218.81008535981769</v>
      </c>
      <c r="D459">
        <f t="shared" si="60"/>
        <v>366.2500000000199</v>
      </c>
      <c r="E459">
        <f t="shared" si="61"/>
        <v>21.189914640182309</v>
      </c>
      <c r="F459">
        <f t="shared" si="58"/>
        <v>1.9317682982251925E-17</v>
      </c>
      <c r="G459">
        <f t="shared" si="58"/>
        <v>3.7694822009866497E-86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1.9317682982251925E-17</v>
      </c>
      <c r="L459">
        <f t="shared" si="63"/>
        <v>21.189914640182309</v>
      </c>
      <c r="M459">
        <f t="shared" si="64"/>
        <v>449.01248245821256</v>
      </c>
    </row>
    <row r="460" spans="1:13" x14ac:dyDescent="0.25">
      <c r="A460" s="9">
        <v>872.39999999997997</v>
      </c>
      <c r="B460" s="10">
        <v>241</v>
      </c>
      <c r="C460">
        <f t="shared" si="59"/>
        <v>218.81870926311674</v>
      </c>
      <c r="D460">
        <f t="shared" si="60"/>
        <v>366.20000000001994</v>
      </c>
      <c r="E460">
        <f t="shared" si="61"/>
        <v>22.181290736883255</v>
      </c>
      <c r="F460">
        <f t="shared" si="58"/>
        <v>7.7542010197677752E-18</v>
      </c>
      <c r="G460">
        <f t="shared" si="58"/>
        <v>5.1207882718997486E-87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7.7542010197677752E-18</v>
      </c>
      <c r="L460">
        <f t="shared" si="63"/>
        <v>22.181290736883255</v>
      </c>
      <c r="M460">
        <f t="shared" si="64"/>
        <v>492.00965875414289</v>
      </c>
    </row>
    <row r="461" spans="1:13" x14ac:dyDescent="0.25">
      <c r="A461" s="9">
        <v>872.44999999998004</v>
      </c>
      <c r="B461" s="10">
        <v>264</v>
      </c>
      <c r="C461">
        <f t="shared" si="59"/>
        <v>218.82733316641583</v>
      </c>
      <c r="D461">
        <f t="shared" si="60"/>
        <v>366.15000000001987</v>
      </c>
      <c r="E461">
        <f t="shared" si="61"/>
        <v>45.172666833584174</v>
      </c>
      <c r="F461">
        <f t="shared" si="58"/>
        <v>3.0816628152431707E-18</v>
      </c>
      <c r="G461">
        <f t="shared" si="58"/>
        <v>6.8874424635177874E-88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3.0816628152431707E-18</v>
      </c>
      <c r="L461">
        <f t="shared" si="63"/>
        <v>45.172666833584174</v>
      </c>
      <c r="M461">
        <f t="shared" si="64"/>
        <v>2040.5698288579956</v>
      </c>
    </row>
    <row r="462" spans="1:13" x14ac:dyDescent="0.25">
      <c r="A462" s="9">
        <v>872.49999999997999</v>
      </c>
      <c r="B462" s="10">
        <v>237</v>
      </c>
      <c r="C462">
        <f t="shared" si="59"/>
        <v>218.83595706971488</v>
      </c>
      <c r="D462">
        <f t="shared" si="60"/>
        <v>366.10000000001992</v>
      </c>
      <c r="E462">
        <f t="shared" si="61"/>
        <v>18.16404293028512</v>
      </c>
      <c r="F462">
        <f t="shared" si="58"/>
        <v>1.2125487892714324E-18</v>
      </c>
      <c r="G462">
        <f t="shared" si="58"/>
        <v>9.1716017807920924E-89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1.2125487892714324E-18</v>
      </c>
      <c r="L462">
        <f t="shared" si="63"/>
        <v>18.16404293028512</v>
      </c>
      <c r="M462">
        <f t="shared" si="64"/>
        <v>329.93245557324087</v>
      </c>
    </row>
    <row r="463" spans="1:13" x14ac:dyDescent="0.25">
      <c r="A463" s="9">
        <v>872.54999999997904</v>
      </c>
      <c r="B463" s="10">
        <v>210</v>
      </c>
      <c r="C463">
        <f t="shared" si="59"/>
        <v>218.84458097301376</v>
      </c>
      <c r="D463">
        <f t="shared" si="60"/>
        <v>366.05000000002087</v>
      </c>
      <c r="E463">
        <f t="shared" si="61"/>
        <v>-8.8445809730137626</v>
      </c>
      <c r="F463">
        <f t="shared" si="58"/>
        <v>4.7236680272311092E-19</v>
      </c>
      <c r="G463">
        <f t="shared" si="58"/>
        <v>1.2092008334499507E-89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4.7236680272311092E-19</v>
      </c>
      <c r="L463">
        <f t="shared" si="63"/>
        <v>-8.8445809730137626</v>
      </c>
      <c r="M463">
        <f t="shared" si="64"/>
        <v>78.226612588197071</v>
      </c>
    </row>
    <row r="464" spans="1:13" x14ac:dyDescent="0.25">
      <c r="A464" s="9">
        <v>872.59999999997899</v>
      </c>
      <c r="B464" s="10">
        <v>221</v>
      </c>
      <c r="C464">
        <f t="shared" si="59"/>
        <v>218.85320487631284</v>
      </c>
      <c r="D464">
        <f t="shared" si="60"/>
        <v>366.00000000002092</v>
      </c>
      <c r="E464">
        <f t="shared" si="61"/>
        <v>2.1467951236871556</v>
      </c>
      <c r="F464">
        <f t="shared" si="58"/>
        <v>1.8219042807548585E-19</v>
      </c>
      <c r="G464">
        <f t="shared" si="58"/>
        <v>1.5784023814340312E-90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1.8219042807548585E-19</v>
      </c>
      <c r="L464">
        <f t="shared" si="63"/>
        <v>2.1467951236871556</v>
      </c>
      <c r="M464">
        <f t="shared" si="64"/>
        <v>4.6087293030869496</v>
      </c>
    </row>
    <row r="465" spans="1:13" x14ac:dyDescent="0.25">
      <c r="A465" s="9">
        <v>872.64999999997895</v>
      </c>
      <c r="B465" s="10">
        <v>226</v>
      </c>
      <c r="C465">
        <f t="shared" si="59"/>
        <v>218.8618287796119</v>
      </c>
      <c r="D465">
        <f t="shared" si="60"/>
        <v>365.95000000002096</v>
      </c>
      <c r="E465">
        <f t="shared" si="61"/>
        <v>7.1381712203881023</v>
      </c>
      <c r="F465">
        <f t="shared" si="58"/>
        <v>6.957252826362692E-20</v>
      </c>
      <c r="G465">
        <f t="shared" si="58"/>
        <v>2.0398726678542831E-91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6.957252826362692E-20</v>
      </c>
      <c r="L465">
        <f t="shared" si="63"/>
        <v>7.1381712203881023</v>
      </c>
      <c r="M465">
        <f t="shared" si="64"/>
        <v>50.953488371576967</v>
      </c>
    </row>
    <row r="466" spans="1:13" x14ac:dyDescent="0.25">
      <c r="A466" s="9">
        <v>872.69999999997901</v>
      </c>
      <c r="B466" s="10">
        <v>207</v>
      </c>
      <c r="C466">
        <f t="shared" si="59"/>
        <v>218.87045268291098</v>
      </c>
      <c r="D466">
        <f t="shared" si="60"/>
        <v>365.9000000000209</v>
      </c>
      <c r="E466">
        <f t="shared" si="61"/>
        <v>-11.87045268291098</v>
      </c>
      <c r="F466">
        <f t="shared" si="58"/>
        <v>2.6303652433395815E-20</v>
      </c>
      <c r="G466">
        <f t="shared" si="58"/>
        <v>2.6100836856163744E-92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2.6303652433395815E-20</v>
      </c>
      <c r="L466">
        <f t="shared" si="63"/>
        <v>-11.87045268291098</v>
      </c>
      <c r="M466">
        <f t="shared" si="64"/>
        <v>140.90764689722846</v>
      </c>
    </row>
    <row r="467" spans="1:13" x14ac:dyDescent="0.25">
      <c r="A467" s="9">
        <v>872.74999999997897</v>
      </c>
      <c r="B467" s="10">
        <v>223</v>
      </c>
      <c r="C467">
        <f t="shared" si="59"/>
        <v>218.87907658621003</v>
      </c>
      <c r="D467">
        <f t="shared" si="60"/>
        <v>365.85000000002094</v>
      </c>
      <c r="E467">
        <f t="shared" si="61"/>
        <v>4.1209234137899671</v>
      </c>
      <c r="F467">
        <f t="shared" si="58"/>
        <v>9.8460122204882382E-21</v>
      </c>
      <c r="G467">
        <f t="shared" si="58"/>
        <v>3.306525277043047E-93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9.8460122204882382E-21</v>
      </c>
      <c r="L467">
        <f t="shared" si="63"/>
        <v>4.1209234137899671</v>
      </c>
      <c r="M467">
        <f t="shared" si="64"/>
        <v>16.982009782322358</v>
      </c>
    </row>
    <row r="468" spans="1:13" x14ac:dyDescent="0.25">
      <c r="A468" s="9">
        <v>872.79999999997904</v>
      </c>
      <c r="B468" s="10">
        <v>194</v>
      </c>
      <c r="C468">
        <f t="shared" si="59"/>
        <v>218.88770048950909</v>
      </c>
      <c r="D468">
        <f t="shared" si="60"/>
        <v>365.80000000002087</v>
      </c>
      <c r="E468">
        <f t="shared" si="61"/>
        <v>-24.887700489509086</v>
      </c>
      <c r="F468">
        <f t="shared" ref="F468:J513" si="65">F$5*EXP(-(($D468-F$6)^2)/(2*F$7^2))</f>
        <v>3.6489736345881992E-21</v>
      </c>
      <c r="G468">
        <f t="shared" si="65"/>
        <v>4.1472030933404554E-94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3.6489736345881992E-21</v>
      </c>
      <c r="L468">
        <f t="shared" si="63"/>
        <v>-24.887700489509086</v>
      </c>
      <c r="M468">
        <f t="shared" si="64"/>
        <v>619.39763565551084</v>
      </c>
    </row>
    <row r="469" spans="1:13" x14ac:dyDescent="0.25">
      <c r="A469" s="9">
        <v>872.84999999997899</v>
      </c>
      <c r="B469" s="10">
        <v>202</v>
      </c>
      <c r="C469">
        <f t="shared" si="59"/>
        <v>218.89632439280817</v>
      </c>
      <c r="D469">
        <f t="shared" si="60"/>
        <v>365.75000000002092</v>
      </c>
      <c r="E469">
        <f t="shared" si="61"/>
        <v>-16.896324392808168</v>
      </c>
      <c r="F469">
        <f t="shared" si="65"/>
        <v>1.3388968571632529E-21</v>
      </c>
      <c r="G469">
        <f t="shared" si="65"/>
        <v>5.1499712229499254E-95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1.3388968571632529E-21</v>
      </c>
      <c r="L469">
        <f t="shared" si="63"/>
        <v>-16.896324392808168</v>
      </c>
      <c r="M469">
        <f t="shared" si="64"/>
        <v>285.48577798700433</v>
      </c>
    </row>
    <row r="470" spans="1:13" x14ac:dyDescent="0.25">
      <c r="A470" s="9">
        <v>872.89999999997895</v>
      </c>
      <c r="B470" s="10">
        <v>219</v>
      </c>
      <c r="C470">
        <f t="shared" si="59"/>
        <v>218.90494829610722</v>
      </c>
      <c r="D470">
        <f t="shared" si="60"/>
        <v>365.70000000002096</v>
      </c>
      <c r="E470">
        <f t="shared" si="61"/>
        <v>9.5051703892778505E-2</v>
      </c>
      <c r="F470">
        <f t="shared" si="65"/>
        <v>4.8639551378536847E-22</v>
      </c>
      <c r="G470">
        <f t="shared" si="65"/>
        <v>6.3317001901670032E-96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4.8639551378536847E-22</v>
      </c>
      <c r="L470">
        <f t="shared" si="63"/>
        <v>9.5051703892778505E-2</v>
      </c>
      <c r="M470">
        <f t="shared" si="64"/>
        <v>9.0348264129204436E-3</v>
      </c>
    </row>
    <row r="471" spans="1:13" x14ac:dyDescent="0.25">
      <c r="A471" s="9">
        <v>872.94999999997901</v>
      </c>
      <c r="B471" s="10">
        <v>233</v>
      </c>
      <c r="C471">
        <f t="shared" si="59"/>
        <v>218.9135721994063</v>
      </c>
      <c r="D471">
        <f t="shared" si="60"/>
        <v>365.6500000000209</v>
      </c>
      <c r="E471">
        <f t="shared" si="61"/>
        <v>14.086427800593697</v>
      </c>
      <c r="F471">
        <f t="shared" si="65"/>
        <v>1.7494359261100098E-22</v>
      </c>
      <c r="G471">
        <f t="shared" si="65"/>
        <v>7.7072939796921678E-97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1.7494359261100098E-22</v>
      </c>
      <c r="L471">
        <f t="shared" si="63"/>
        <v>14.086427800593697</v>
      </c>
      <c r="M471">
        <f t="shared" si="64"/>
        <v>198.42744818133897</v>
      </c>
    </row>
    <row r="472" spans="1:13" x14ac:dyDescent="0.25">
      <c r="A472" s="9">
        <v>872.99999999997897</v>
      </c>
      <c r="B472" s="10">
        <v>230</v>
      </c>
      <c r="C472">
        <f t="shared" si="59"/>
        <v>218.92219610270536</v>
      </c>
      <c r="D472">
        <f t="shared" si="60"/>
        <v>365.60000000002094</v>
      </c>
      <c r="E472">
        <f t="shared" si="61"/>
        <v>11.077803897294643</v>
      </c>
      <c r="F472">
        <f t="shared" si="65"/>
        <v>6.2297778879381211E-23</v>
      </c>
      <c r="G472">
        <f t="shared" si="65"/>
        <v>9.2885847593935369E-98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6.2297778879381211E-23</v>
      </c>
      <c r="L472">
        <f t="shared" si="63"/>
        <v>11.077803897294643</v>
      </c>
      <c r="M472">
        <f t="shared" si="64"/>
        <v>122.71773918691639</v>
      </c>
    </row>
    <row r="473" spans="1:13" x14ac:dyDescent="0.25">
      <c r="A473" s="9">
        <v>873.04999999997904</v>
      </c>
      <c r="B473" s="10">
        <v>216</v>
      </c>
      <c r="C473">
        <f t="shared" si="59"/>
        <v>218.93082000600444</v>
      </c>
      <c r="D473">
        <f t="shared" si="60"/>
        <v>365.55000000002087</v>
      </c>
      <c r="E473">
        <f t="shared" si="61"/>
        <v>-2.9308200060044385</v>
      </c>
      <c r="F473">
        <f t="shared" si="65"/>
        <v>2.1964085554928611E-23</v>
      </c>
      <c r="G473">
        <f t="shared" si="65"/>
        <v>1.1083150076243907E-98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2.1964085554928611E-23</v>
      </c>
      <c r="L473">
        <f t="shared" si="63"/>
        <v>-2.9308200060044385</v>
      </c>
      <c r="M473">
        <f t="shared" si="64"/>
        <v>8.5897059075958566</v>
      </c>
    </row>
    <row r="474" spans="1:13" x14ac:dyDescent="0.25">
      <c r="A474" s="9">
        <v>873.09999999997899</v>
      </c>
      <c r="B474" s="10">
        <v>226</v>
      </c>
      <c r="C474">
        <f t="shared" si="59"/>
        <v>218.93944390930349</v>
      </c>
      <c r="D474">
        <f t="shared" si="60"/>
        <v>365.50000000002092</v>
      </c>
      <c r="E474">
        <f t="shared" si="61"/>
        <v>7.0605560906965081</v>
      </c>
      <c r="F474">
        <f t="shared" si="65"/>
        <v>7.6668988266394356E-24</v>
      </c>
      <c r="G474">
        <f t="shared" si="65"/>
        <v>1.30931131605436E-99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7.6668988266394356E-24</v>
      </c>
      <c r="L474">
        <f t="shared" si="63"/>
        <v>7.0605560906965081</v>
      </c>
      <c r="M474">
        <f t="shared" si="64"/>
        <v>49.851452309871554</v>
      </c>
    </row>
    <row r="475" spans="1:13" x14ac:dyDescent="0.25">
      <c r="A475" s="9">
        <v>873.14999999997895</v>
      </c>
      <c r="B475" s="10">
        <v>243</v>
      </c>
      <c r="C475">
        <f t="shared" si="59"/>
        <v>218.94806781260255</v>
      </c>
      <c r="D475">
        <f t="shared" si="60"/>
        <v>365.45000000002096</v>
      </c>
      <c r="E475">
        <f t="shared" si="61"/>
        <v>24.051932187397455</v>
      </c>
      <c r="F475">
        <f t="shared" si="65"/>
        <v>2.6496736058886961E-24</v>
      </c>
      <c r="G475">
        <f t="shared" si="65"/>
        <v>1.5314000979309834E-100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2.6496736058886961E-24</v>
      </c>
      <c r="L475">
        <f t="shared" si="63"/>
        <v>24.051932187397455</v>
      </c>
      <c r="M475">
        <f t="shared" si="64"/>
        <v>578.49544194716566</v>
      </c>
    </row>
    <row r="476" spans="1:13" x14ac:dyDescent="0.25">
      <c r="A476" s="9">
        <v>873.19999999997901</v>
      </c>
      <c r="B476" s="10">
        <v>215</v>
      </c>
      <c r="C476">
        <f t="shared" si="59"/>
        <v>218.95669171590163</v>
      </c>
      <c r="D476">
        <f t="shared" si="60"/>
        <v>365.4000000000209</v>
      </c>
      <c r="E476">
        <f t="shared" si="61"/>
        <v>-3.956691715901627</v>
      </c>
      <c r="F476">
        <f t="shared" si="65"/>
        <v>9.0663205247723385E-25</v>
      </c>
      <c r="G476">
        <f t="shared" si="65"/>
        <v>1.7733745087478944E-101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9.0663205247723385E-25</v>
      </c>
      <c r="L476">
        <f t="shared" si="63"/>
        <v>-3.956691715901627</v>
      </c>
      <c r="M476">
        <f t="shared" si="64"/>
        <v>15.655409334684562</v>
      </c>
    </row>
    <row r="477" spans="1:13" x14ac:dyDescent="0.25">
      <c r="A477" s="9">
        <v>873.24999999997897</v>
      </c>
      <c r="B477" s="10">
        <v>212</v>
      </c>
      <c r="C477">
        <f t="shared" si="59"/>
        <v>218.96531561920068</v>
      </c>
      <c r="D477">
        <f t="shared" si="60"/>
        <v>365.35000000002094</v>
      </c>
      <c r="E477">
        <f t="shared" si="61"/>
        <v>-6.9653156192006804</v>
      </c>
      <c r="F477">
        <f t="shared" si="65"/>
        <v>3.0713958961411925E-25</v>
      </c>
      <c r="G477">
        <f t="shared" si="65"/>
        <v>2.0331915407433027E-102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3.0713958961411925E-25</v>
      </c>
      <c r="L477">
        <f t="shared" si="63"/>
        <v>-6.9653156192006804</v>
      </c>
      <c r="M477">
        <f t="shared" si="64"/>
        <v>48.515621675080958</v>
      </c>
    </row>
    <row r="478" spans="1:13" x14ac:dyDescent="0.25">
      <c r="A478" s="9">
        <v>873.29999999997904</v>
      </c>
      <c r="B478" s="10">
        <v>209</v>
      </c>
      <c r="C478">
        <f t="shared" si="59"/>
        <v>218.97393952249976</v>
      </c>
      <c r="D478">
        <f t="shared" si="60"/>
        <v>365.30000000002087</v>
      </c>
      <c r="E478">
        <f t="shared" si="61"/>
        <v>-9.9739395224997622</v>
      </c>
      <c r="F478">
        <f t="shared" si="65"/>
        <v>1.0301644822630721E-25</v>
      </c>
      <c r="G478">
        <f t="shared" si="65"/>
        <v>2.3079275348832893E-103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1.0301644822630721E-25</v>
      </c>
      <c r="L478">
        <f t="shared" si="63"/>
        <v>-9.9739395224997622</v>
      </c>
      <c r="M478">
        <f t="shared" si="64"/>
        <v>99.47946959848278</v>
      </c>
    </row>
    <row r="479" spans="1:13" x14ac:dyDescent="0.25">
      <c r="A479" s="9">
        <v>873.34999999997899</v>
      </c>
      <c r="B479" s="10">
        <v>237</v>
      </c>
      <c r="C479">
        <f t="shared" si="59"/>
        <v>218.98256342579882</v>
      </c>
      <c r="D479">
        <f t="shared" si="60"/>
        <v>365.25000000002092</v>
      </c>
      <c r="E479">
        <f t="shared" si="61"/>
        <v>18.017436574201184</v>
      </c>
      <c r="F479">
        <f t="shared" si="65"/>
        <v>3.4209236915286288E-26</v>
      </c>
      <c r="G479">
        <f t="shared" si="65"/>
        <v>2.5937737146527867E-104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3.4209236915286288E-26</v>
      </c>
      <c r="L479">
        <f t="shared" si="63"/>
        <v>18.017436574201184</v>
      </c>
      <c r="M479">
        <f t="shared" si="64"/>
        <v>324.62802070536253</v>
      </c>
    </row>
    <row r="480" spans="1:13" x14ac:dyDescent="0.25">
      <c r="A480" s="9">
        <v>873.39999999997895</v>
      </c>
      <c r="B480" s="10">
        <v>187</v>
      </c>
      <c r="C480">
        <f t="shared" si="59"/>
        <v>218.99118732909787</v>
      </c>
      <c r="D480">
        <f t="shared" si="60"/>
        <v>365.20000000002096</v>
      </c>
      <c r="E480">
        <f t="shared" si="61"/>
        <v>-31.991187329097869</v>
      </c>
      <c r="F480">
        <f t="shared" si="65"/>
        <v>1.1247247264182784E-26</v>
      </c>
      <c r="G480">
        <f t="shared" si="65"/>
        <v>2.8860778571267657E-105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1.1247247264182784E-26</v>
      </c>
      <c r="L480">
        <f t="shared" si="63"/>
        <v>-31.991187329097869</v>
      </c>
      <c r="M480">
        <f t="shared" si="64"/>
        <v>1023.4360667254321</v>
      </c>
    </row>
    <row r="481" spans="1:13" x14ac:dyDescent="0.25">
      <c r="A481" s="9">
        <v>873.44999999997901</v>
      </c>
      <c r="B481" s="10">
        <v>197</v>
      </c>
      <c r="C481">
        <f t="shared" si="59"/>
        <v>218.99981123239695</v>
      </c>
      <c r="D481">
        <f t="shared" si="60"/>
        <v>365.1500000000209</v>
      </c>
      <c r="E481">
        <f t="shared" si="61"/>
        <v>-21.999811232396951</v>
      </c>
      <c r="F481">
        <f t="shared" si="65"/>
        <v>3.6611299222916814E-27</v>
      </c>
      <c r="G481">
        <f t="shared" si="65"/>
        <v>3.1794356721314209E-106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3.6611299222916814E-27</v>
      </c>
      <c r="L481">
        <f t="shared" si="63"/>
        <v>-21.999811232396951</v>
      </c>
      <c r="M481">
        <f t="shared" si="64"/>
        <v>483.99169426109904</v>
      </c>
    </row>
    <row r="482" spans="1:13" x14ac:dyDescent="0.25">
      <c r="A482" s="9">
        <v>873.49999999997897</v>
      </c>
      <c r="B482" s="10">
        <v>232</v>
      </c>
      <c r="C482">
        <f t="shared" si="59"/>
        <v>219.008435135696</v>
      </c>
      <c r="D482">
        <f t="shared" si="60"/>
        <v>365.10000000002094</v>
      </c>
      <c r="E482">
        <f t="shared" si="61"/>
        <v>12.991564864303996</v>
      </c>
      <c r="F482">
        <f t="shared" si="65"/>
        <v>1.1799132569589302E-27</v>
      </c>
      <c r="G482">
        <f t="shared" si="65"/>
        <v>3.4678322737780581E-107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1.1799132569589302E-27</v>
      </c>
      <c r="L482">
        <f t="shared" si="63"/>
        <v>12.991564864303996</v>
      </c>
      <c r="M482">
        <f t="shared" si="64"/>
        <v>168.78075762341811</v>
      </c>
    </row>
    <row r="483" spans="1:13" x14ac:dyDescent="0.25">
      <c r="A483" s="9">
        <v>873.54999999997904</v>
      </c>
      <c r="B483" s="10">
        <v>229</v>
      </c>
      <c r="C483">
        <f t="shared" si="59"/>
        <v>219.01705903899509</v>
      </c>
      <c r="D483">
        <f t="shared" si="60"/>
        <v>365.05000000002087</v>
      </c>
      <c r="E483">
        <f t="shared" si="61"/>
        <v>9.982940961004914</v>
      </c>
      <c r="F483">
        <f t="shared" si="65"/>
        <v>3.7648793407292348E-28</v>
      </c>
      <c r="G483">
        <f t="shared" si="65"/>
        <v>3.7448305183868924E-108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3.7648793407292348E-28</v>
      </c>
      <c r="L483">
        <f t="shared" si="63"/>
        <v>9.982940961004914</v>
      </c>
      <c r="M483">
        <f t="shared" si="64"/>
        <v>99.659110230909718</v>
      </c>
    </row>
    <row r="484" spans="1:13" x14ac:dyDescent="0.25">
      <c r="A484" s="9">
        <v>873.59999999997899</v>
      </c>
      <c r="B484" s="10">
        <v>246</v>
      </c>
      <c r="C484">
        <f t="shared" si="59"/>
        <v>219.02568294229414</v>
      </c>
      <c r="D484">
        <f t="shared" si="60"/>
        <v>365.00000000002092</v>
      </c>
      <c r="E484">
        <f t="shared" si="61"/>
        <v>26.974317057705861</v>
      </c>
      <c r="F484">
        <f t="shared" si="65"/>
        <v>1.1893730278435111E-28</v>
      </c>
      <c r="G484">
        <f t="shared" si="65"/>
        <v>4.003799237152679E-109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1.1893730278435111E-28</v>
      </c>
      <c r="L484">
        <f t="shared" si="63"/>
        <v>26.974317057705861</v>
      </c>
      <c r="M484">
        <f t="shared" si="64"/>
        <v>727.61378072964135</v>
      </c>
    </row>
    <row r="485" spans="1:13" x14ac:dyDescent="0.25">
      <c r="A485" s="9">
        <v>873.64999999997804</v>
      </c>
      <c r="B485" s="10">
        <v>230</v>
      </c>
      <c r="C485">
        <f t="shared" si="59"/>
        <v>219.03430684559302</v>
      </c>
      <c r="D485">
        <f t="shared" si="60"/>
        <v>364.95000000002187</v>
      </c>
      <c r="E485">
        <f t="shared" si="61"/>
        <v>10.965693154406978</v>
      </c>
      <c r="F485">
        <f t="shared" si="65"/>
        <v>3.7200703303921234E-29</v>
      </c>
      <c r="G485">
        <f t="shared" si="65"/>
        <v>4.2381708428464371E-110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3.7200703303921234E-29</v>
      </c>
      <c r="L485">
        <f t="shared" si="63"/>
        <v>10.965693154406978</v>
      </c>
      <c r="M485">
        <f t="shared" si="64"/>
        <v>120.24642635660805</v>
      </c>
    </row>
    <row r="486" spans="1:13" x14ac:dyDescent="0.25">
      <c r="A486" s="9">
        <v>873.69999999997799</v>
      </c>
      <c r="B486" s="10">
        <v>213</v>
      </c>
      <c r="C486">
        <f t="shared" si="59"/>
        <v>219.0429307488921</v>
      </c>
      <c r="D486">
        <f t="shared" si="60"/>
        <v>364.90000000002192</v>
      </c>
      <c r="E486">
        <f t="shared" si="61"/>
        <v>-6.042930748892104</v>
      </c>
      <c r="F486">
        <f t="shared" si="65"/>
        <v>1.151994106880059E-29</v>
      </c>
      <c r="G486">
        <f t="shared" si="65"/>
        <v>4.441714786553808E-111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1.151994106880059E-29</v>
      </c>
      <c r="L486">
        <f t="shared" si="63"/>
        <v>-6.042930748892104</v>
      </c>
      <c r="M486">
        <f t="shared" si="64"/>
        <v>36.517012035905687</v>
      </c>
    </row>
    <row r="487" spans="1:13" x14ac:dyDescent="0.25">
      <c r="A487" s="9">
        <v>873.74999999997794</v>
      </c>
      <c r="B487" s="10">
        <v>220</v>
      </c>
      <c r="C487">
        <f t="shared" si="59"/>
        <v>219.05155465219116</v>
      </c>
      <c r="D487">
        <f t="shared" si="60"/>
        <v>364.85000000002196</v>
      </c>
      <c r="E487">
        <f t="shared" si="61"/>
        <v>0.9484453478088426</v>
      </c>
      <c r="F487">
        <f t="shared" si="65"/>
        <v>3.5319569873086781E-30</v>
      </c>
      <c r="G487">
        <f t="shared" si="65"/>
        <v>4.6088112082604327E-112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3.5319569873086781E-30</v>
      </c>
      <c r="L487">
        <f t="shared" si="63"/>
        <v>0.9484453478088426</v>
      </c>
      <c r="M487">
        <f t="shared" si="64"/>
        <v>0.89954857778023645</v>
      </c>
    </row>
    <row r="488" spans="1:13" x14ac:dyDescent="0.25">
      <c r="A488" s="9">
        <v>873.79999999997801</v>
      </c>
      <c r="B488" s="10">
        <v>230</v>
      </c>
      <c r="C488">
        <f t="shared" si="59"/>
        <v>219.06017855549024</v>
      </c>
      <c r="D488">
        <f t="shared" si="60"/>
        <v>364.8000000000219</v>
      </c>
      <c r="E488">
        <f t="shared" si="61"/>
        <v>10.939821444509761</v>
      </c>
      <c r="F488">
        <f t="shared" si="65"/>
        <v>1.0721278965617101E-30</v>
      </c>
      <c r="G488">
        <f t="shared" si="65"/>
        <v>4.7347081123200531E-113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1.0721278965617101E-30</v>
      </c>
      <c r="L488">
        <f t="shared" si="63"/>
        <v>10.939821444509761</v>
      </c>
      <c r="M488">
        <f t="shared" si="64"/>
        <v>119.67969323775563</v>
      </c>
    </row>
    <row r="489" spans="1:13" x14ac:dyDescent="0.25">
      <c r="A489" s="9">
        <v>873.84999999997797</v>
      </c>
      <c r="B489" s="10">
        <v>216</v>
      </c>
      <c r="C489">
        <f t="shared" si="59"/>
        <v>219.06880245878929</v>
      </c>
      <c r="D489">
        <f t="shared" si="60"/>
        <v>364.75000000002194</v>
      </c>
      <c r="E489">
        <f t="shared" si="61"/>
        <v>-3.0688024587892926</v>
      </c>
      <c r="F489">
        <f t="shared" si="65"/>
        <v>3.222135713549754E-31</v>
      </c>
      <c r="G489">
        <f t="shared" si="65"/>
        <v>4.8157456886601215E-114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3.222135713549754E-31</v>
      </c>
      <c r="L489">
        <f t="shared" si="63"/>
        <v>-3.0688024587892926</v>
      </c>
      <c r="M489">
        <f t="shared" si="64"/>
        <v>9.4175485310712084</v>
      </c>
    </row>
    <row r="490" spans="1:13" x14ac:dyDescent="0.25">
      <c r="A490" s="9">
        <v>873.89999999997804</v>
      </c>
      <c r="B490" s="10">
        <v>242</v>
      </c>
      <c r="C490">
        <f t="shared" si="59"/>
        <v>219.07742636208835</v>
      </c>
      <c r="D490">
        <f t="shared" si="60"/>
        <v>364.70000000002187</v>
      </c>
      <c r="E490">
        <f t="shared" si="61"/>
        <v>22.922573637911654</v>
      </c>
      <c r="F490">
        <f t="shared" si="65"/>
        <v>9.587538093222629E-32</v>
      </c>
      <c r="G490">
        <f t="shared" si="65"/>
        <v>4.8495330140739816E-115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9.587538093222629E-32</v>
      </c>
      <c r="L490">
        <f t="shared" si="63"/>
        <v>22.922573637911654</v>
      </c>
      <c r="M490">
        <f t="shared" si="64"/>
        <v>525.44438218548237</v>
      </c>
    </row>
    <row r="491" spans="1:13" x14ac:dyDescent="0.25">
      <c r="A491" s="9">
        <v>873.94999999997799</v>
      </c>
      <c r="B491" s="10">
        <v>217</v>
      </c>
      <c r="C491">
        <f t="shared" si="59"/>
        <v>219.08605026538743</v>
      </c>
      <c r="D491">
        <f t="shared" si="60"/>
        <v>364.65000000002192</v>
      </c>
      <c r="E491">
        <f t="shared" si="61"/>
        <v>-2.0860502653874278</v>
      </c>
      <c r="F491">
        <f t="shared" si="65"/>
        <v>2.8244664356802473E-32</v>
      </c>
      <c r="G491">
        <f t="shared" si="65"/>
        <v>4.8350652318433047E-116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2.8244664356802473E-32</v>
      </c>
      <c r="L491">
        <f t="shared" si="63"/>
        <v>-2.0860502653874278</v>
      </c>
      <c r="M491">
        <f t="shared" si="64"/>
        <v>4.3516057097229579</v>
      </c>
    </row>
    <row r="492" spans="1:13" x14ac:dyDescent="0.25">
      <c r="A492" s="9">
        <v>873.99999999997794</v>
      </c>
      <c r="B492" s="10">
        <v>209</v>
      </c>
      <c r="C492">
        <f t="shared" si="59"/>
        <v>219.09467416868648</v>
      </c>
      <c r="D492">
        <f t="shared" si="60"/>
        <v>364.60000000002196</v>
      </c>
      <c r="E492">
        <f t="shared" si="61"/>
        <v>-10.094674168686481</v>
      </c>
      <c r="F492">
        <f t="shared" si="65"/>
        <v>8.2381894624701711E-33</v>
      </c>
      <c r="G492">
        <f t="shared" si="65"/>
        <v>4.7727731953965505E-117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8.2381894624701711E-33</v>
      </c>
      <c r="L492">
        <f t="shared" si="63"/>
        <v>-10.094674168686481</v>
      </c>
      <c r="M492">
        <f t="shared" si="64"/>
        <v>101.9024465719461</v>
      </c>
    </row>
    <row r="493" spans="1:13" x14ac:dyDescent="0.25">
      <c r="A493" s="9">
        <v>874.04999999997801</v>
      </c>
      <c r="B493" s="10">
        <v>235</v>
      </c>
      <c r="C493">
        <f t="shared" si="59"/>
        <v>219.10329807198556</v>
      </c>
      <c r="D493">
        <f t="shared" si="60"/>
        <v>364.5500000000219</v>
      </c>
      <c r="E493">
        <f t="shared" si="61"/>
        <v>15.896701928014437</v>
      </c>
      <c r="F493">
        <f t="shared" si="65"/>
        <v>2.3789930588926715E-33</v>
      </c>
      <c r="G493">
        <f t="shared" si="65"/>
        <v>4.664502154308709E-118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2.3789930588926715E-33</v>
      </c>
      <c r="L493">
        <f t="shared" si="63"/>
        <v>15.896701928014437</v>
      </c>
      <c r="M493">
        <f t="shared" si="64"/>
        <v>252.70513218813792</v>
      </c>
    </row>
    <row r="494" spans="1:13" x14ac:dyDescent="0.25">
      <c r="A494" s="9">
        <v>874.09999999997797</v>
      </c>
      <c r="B494" s="10">
        <v>222</v>
      </c>
      <c r="C494">
        <f t="shared" si="59"/>
        <v>219.11192197528462</v>
      </c>
      <c r="D494">
        <f t="shared" si="60"/>
        <v>364.50000000002194</v>
      </c>
      <c r="E494">
        <f t="shared" si="61"/>
        <v>2.8880780247153837</v>
      </c>
      <c r="F494">
        <f t="shared" si="65"/>
        <v>6.8017492269250363E-34</v>
      </c>
      <c r="G494">
        <f t="shared" si="65"/>
        <v>4.5134209536702302E-119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6.8017492269250363E-34</v>
      </c>
      <c r="L494">
        <f t="shared" si="63"/>
        <v>2.8880780247153837</v>
      </c>
      <c r="M494">
        <f t="shared" si="64"/>
        <v>8.3409946768439127</v>
      </c>
    </row>
    <row r="495" spans="1:13" x14ac:dyDescent="0.25">
      <c r="A495" s="9">
        <v>874.14999999997804</v>
      </c>
      <c r="B495" s="10">
        <v>217</v>
      </c>
      <c r="C495">
        <f t="shared" si="59"/>
        <v>219.1205458785837</v>
      </c>
      <c r="D495">
        <f t="shared" si="60"/>
        <v>364.45000000002187</v>
      </c>
      <c r="E495">
        <f t="shared" si="61"/>
        <v>-2.1205458785836981</v>
      </c>
      <c r="F495">
        <f t="shared" si="65"/>
        <v>1.9253695482752196E-34</v>
      </c>
      <c r="G495">
        <f t="shared" si="65"/>
        <v>4.3238679813039616E-120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1.9253695482752196E-34</v>
      </c>
      <c r="L495">
        <f t="shared" si="63"/>
        <v>-2.1205458785836981</v>
      </c>
      <c r="M495">
        <f t="shared" si="64"/>
        <v>4.4967148231783085</v>
      </c>
    </row>
    <row r="496" spans="1:13" x14ac:dyDescent="0.25">
      <c r="A496" s="9">
        <v>874.19999999997799</v>
      </c>
      <c r="B496" s="10">
        <v>209</v>
      </c>
      <c r="C496">
        <f t="shared" si="59"/>
        <v>219.12916978188275</v>
      </c>
      <c r="D496">
        <f t="shared" si="60"/>
        <v>364.40000000002192</v>
      </c>
      <c r="E496">
        <f t="shared" si="61"/>
        <v>-10.129169781882752</v>
      </c>
      <c r="F496">
        <f t="shared" si="65"/>
        <v>5.3960209018613184E-35</v>
      </c>
      <c r="G496">
        <f t="shared" si="65"/>
        <v>4.1011443129939877E-121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5.3960209018613184E-35</v>
      </c>
      <c r="L496">
        <f t="shared" si="63"/>
        <v>-10.129169781882752</v>
      </c>
      <c r="M496">
        <f t="shared" si="64"/>
        <v>102.60008047020666</v>
      </c>
    </row>
    <row r="497" spans="1:13" x14ac:dyDescent="0.25">
      <c r="A497" s="9">
        <v>874.24999999997794</v>
      </c>
      <c r="B497" s="10">
        <v>232</v>
      </c>
      <c r="C497">
        <f t="shared" si="59"/>
        <v>219.1377936851818</v>
      </c>
      <c r="D497">
        <f t="shared" si="60"/>
        <v>364.35000000002196</v>
      </c>
      <c r="E497">
        <f t="shared" si="61"/>
        <v>12.862206314818195</v>
      </c>
      <c r="F497">
        <f t="shared" si="65"/>
        <v>1.497266782220442E-35</v>
      </c>
      <c r="G497">
        <f t="shared" si="65"/>
        <v>3.8512678111573006E-122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1.497266782220442E-35</v>
      </c>
      <c r="L497">
        <f t="shared" si="63"/>
        <v>12.862206314818195</v>
      </c>
      <c r="M497">
        <f t="shared" si="64"/>
        <v>165.43635128494907</v>
      </c>
    </row>
    <row r="498" spans="1:13" x14ac:dyDescent="0.25">
      <c r="A498" s="9">
        <v>874.29999999997801</v>
      </c>
      <c r="B498" s="10">
        <v>209</v>
      </c>
      <c r="C498">
        <f t="shared" si="59"/>
        <v>219.14641758848089</v>
      </c>
      <c r="D498">
        <f t="shared" si="60"/>
        <v>364.3000000000219</v>
      </c>
      <c r="E498">
        <f t="shared" si="61"/>
        <v>-10.146417588480887</v>
      </c>
      <c r="F498">
        <f t="shared" si="65"/>
        <v>4.1133039035327383E-36</v>
      </c>
      <c r="G498">
        <f t="shared" si="65"/>
        <v>3.5807040685472865E-123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4.1133039035327383E-36</v>
      </c>
      <c r="L498">
        <f t="shared" si="63"/>
        <v>-10.146417588480887</v>
      </c>
      <c r="M498">
        <f t="shared" si="64"/>
        <v>102.9497898798343</v>
      </c>
    </row>
    <row r="499" spans="1:13" x14ac:dyDescent="0.25">
      <c r="A499" s="9">
        <v>874.34999999997797</v>
      </c>
      <c r="B499" s="10">
        <v>229</v>
      </c>
      <c r="C499">
        <f t="shared" si="59"/>
        <v>219.15504149177994</v>
      </c>
      <c r="D499">
        <f t="shared" si="60"/>
        <v>364.25000000002194</v>
      </c>
      <c r="E499">
        <f t="shared" si="61"/>
        <v>9.8449585082200599</v>
      </c>
      <c r="F499">
        <f t="shared" si="65"/>
        <v>1.1187896694505338E-36</v>
      </c>
      <c r="G499">
        <f t="shared" si="65"/>
        <v>3.2960909088677136E-124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1.1187896694505338E-36</v>
      </c>
      <c r="L499">
        <f t="shared" si="63"/>
        <v>9.8449585082200599</v>
      </c>
      <c r="M499">
        <f t="shared" si="64"/>
        <v>96.92320802857455</v>
      </c>
    </row>
    <row r="500" spans="1:13" x14ac:dyDescent="0.25">
      <c r="A500" s="9">
        <v>874.39999999997804</v>
      </c>
      <c r="B500" s="10">
        <v>222</v>
      </c>
      <c r="C500">
        <f t="shared" si="59"/>
        <v>219.16366539507902</v>
      </c>
      <c r="D500">
        <f t="shared" si="60"/>
        <v>364.20000000002187</v>
      </c>
      <c r="E500">
        <f t="shared" si="61"/>
        <v>2.8363346049209781</v>
      </c>
      <c r="F500">
        <f t="shared" si="65"/>
        <v>3.0128127406155815E-37</v>
      </c>
      <c r="G500">
        <f t="shared" si="65"/>
        <v>3.0039726538011071E-125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3.0128127406155815E-37</v>
      </c>
      <c r="L500">
        <f t="shared" si="63"/>
        <v>2.8363346049209781</v>
      </c>
      <c r="M500">
        <f t="shared" si="64"/>
        <v>8.0447939910722415</v>
      </c>
    </row>
    <row r="501" spans="1:13" x14ac:dyDescent="0.25">
      <c r="A501" s="9">
        <v>874.44999999997799</v>
      </c>
      <c r="B501" s="10">
        <v>212</v>
      </c>
      <c r="C501">
        <f t="shared" si="59"/>
        <v>219.17228929837808</v>
      </c>
      <c r="D501">
        <f t="shared" si="60"/>
        <v>364.15000000002192</v>
      </c>
      <c r="E501">
        <f t="shared" si="61"/>
        <v>-7.1722892983780753</v>
      </c>
      <c r="F501">
        <f t="shared" si="65"/>
        <v>8.0327060134690833E-38</v>
      </c>
      <c r="G501">
        <f t="shared" si="65"/>
        <v>2.710558657572403E-126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8.0327060134690833E-38</v>
      </c>
      <c r="L501">
        <f t="shared" si="63"/>
        <v>-7.1722892983780753</v>
      </c>
      <c r="M501">
        <f t="shared" si="64"/>
        <v>51.441733779628663</v>
      </c>
    </row>
    <row r="502" spans="1:13" x14ac:dyDescent="0.25">
      <c r="A502" s="9">
        <v>874.49999999997794</v>
      </c>
      <c r="B502" s="10">
        <v>201</v>
      </c>
      <c r="C502">
        <f t="shared" si="59"/>
        <v>219.18091320167713</v>
      </c>
      <c r="D502">
        <f t="shared" si="60"/>
        <v>364.10000000002196</v>
      </c>
      <c r="E502">
        <f t="shared" si="61"/>
        <v>-18.180913201677129</v>
      </c>
      <c r="F502">
        <f t="shared" si="65"/>
        <v>2.120399278774684E-38</v>
      </c>
      <c r="G502">
        <f t="shared" si="65"/>
        <v>2.4215179182816814E-127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2.120399278774684E-38</v>
      </c>
      <c r="L502">
        <f t="shared" si="63"/>
        <v>-18.180913201677129</v>
      </c>
      <c r="M502">
        <f t="shared" si="64"/>
        <v>330.54560484691768</v>
      </c>
    </row>
    <row r="503" spans="1:13" x14ac:dyDescent="0.25">
      <c r="A503" s="9">
        <v>874.54999999997801</v>
      </c>
      <c r="B503" s="10">
        <v>213</v>
      </c>
      <c r="C503">
        <f t="shared" si="59"/>
        <v>219.18953710497621</v>
      </c>
      <c r="D503">
        <f t="shared" si="60"/>
        <v>364.0500000000219</v>
      </c>
      <c r="E503">
        <f t="shared" si="61"/>
        <v>-6.1895371049762105</v>
      </c>
      <c r="F503">
        <f t="shared" si="65"/>
        <v>5.5416547428300469E-39</v>
      </c>
      <c r="G503">
        <f t="shared" si="65"/>
        <v>2.1418182054628374E-128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5.5416547428300469E-39</v>
      </c>
      <c r="L503">
        <f t="shared" si="63"/>
        <v>-6.1895371049762105</v>
      </c>
      <c r="M503">
        <f t="shared" si="64"/>
        <v>38.310369573877288</v>
      </c>
    </row>
    <row r="504" spans="1:13" x14ac:dyDescent="0.25">
      <c r="A504" s="9">
        <v>874.59999999997797</v>
      </c>
      <c r="B504" s="10">
        <v>209</v>
      </c>
      <c r="C504">
        <f t="shared" si="59"/>
        <v>219.19816100827526</v>
      </c>
      <c r="D504">
        <f t="shared" si="60"/>
        <v>364.00000000002194</v>
      </c>
      <c r="E504">
        <f t="shared" si="61"/>
        <v>-10.198161008275264</v>
      </c>
      <c r="F504">
        <f t="shared" si="65"/>
        <v>1.4339279284411356E-39</v>
      </c>
      <c r="G504">
        <f t="shared" si="65"/>
        <v>1.8756144341401768E-129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1.4339279284411356E-39</v>
      </c>
      <c r="L504">
        <f t="shared" si="63"/>
        <v>-10.198161008275264</v>
      </c>
      <c r="M504">
        <f t="shared" si="64"/>
        <v>104.00248795070594</v>
      </c>
    </row>
    <row r="505" spans="1:13" x14ac:dyDescent="0.25">
      <c r="A505" s="9">
        <v>874.64999999997804</v>
      </c>
      <c r="B505" s="10">
        <v>232</v>
      </c>
      <c r="C505">
        <f t="shared" si="59"/>
        <v>219.20678491157435</v>
      </c>
      <c r="D505">
        <f t="shared" si="60"/>
        <v>363.95000000002187</v>
      </c>
      <c r="E505">
        <f t="shared" si="61"/>
        <v>12.793215088425654</v>
      </c>
      <c r="F505">
        <f t="shared" si="65"/>
        <v>3.6735099798734862E-40</v>
      </c>
      <c r="G505">
        <f t="shared" si="65"/>
        <v>1.6261873131964234E-130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3.6735099798734862E-40</v>
      </c>
      <c r="L505">
        <f t="shared" si="63"/>
        <v>12.793215088425654</v>
      </c>
      <c r="M505">
        <f t="shared" si="64"/>
        <v>163.66635229872182</v>
      </c>
    </row>
    <row r="506" spans="1:13" x14ac:dyDescent="0.25">
      <c r="A506" s="9">
        <v>874.69999999997799</v>
      </c>
      <c r="B506" s="10">
        <v>198</v>
      </c>
      <c r="C506">
        <f t="shared" si="59"/>
        <v>219.2154088148734</v>
      </c>
      <c r="D506">
        <f t="shared" si="60"/>
        <v>363.90000000002192</v>
      </c>
      <c r="E506">
        <f t="shared" si="61"/>
        <v>-21.215408814873399</v>
      </c>
      <c r="F506">
        <f t="shared" si="65"/>
        <v>9.3175378645782048E-41</v>
      </c>
      <c r="G506">
        <f t="shared" si="65"/>
        <v>1.3959299094703046E-131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9.3175378645782048E-41</v>
      </c>
      <c r="L506">
        <f t="shared" si="63"/>
        <v>-21.215408814873399</v>
      </c>
      <c r="M506">
        <f t="shared" si="64"/>
        <v>450.09357118220794</v>
      </c>
    </row>
    <row r="507" spans="1:13" x14ac:dyDescent="0.25">
      <c r="A507" s="9">
        <v>874.74999999997704</v>
      </c>
      <c r="B507" s="10">
        <v>212</v>
      </c>
      <c r="C507">
        <f t="shared" si="59"/>
        <v>219.22403271817228</v>
      </c>
      <c r="D507">
        <f t="shared" si="60"/>
        <v>363.85000000002287</v>
      </c>
      <c r="E507">
        <f t="shared" si="61"/>
        <v>-7.2240327181722819</v>
      </c>
      <c r="F507">
        <f t="shared" si="65"/>
        <v>2.3398453301967191E-41</v>
      </c>
      <c r="G507">
        <f t="shared" si="65"/>
        <v>1.1863769452248091E-132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2.3398453301967191E-41</v>
      </c>
      <c r="L507">
        <f t="shared" si="63"/>
        <v>-7.2240327181722819</v>
      </c>
      <c r="M507">
        <f t="shared" si="64"/>
        <v>52.186648713223605</v>
      </c>
    </row>
    <row r="508" spans="1:13" x14ac:dyDescent="0.25">
      <c r="A508" s="9">
        <v>874.79999999997699</v>
      </c>
      <c r="B508" s="10">
        <v>200</v>
      </c>
      <c r="C508">
        <f t="shared" si="59"/>
        <v>219.23265662147136</v>
      </c>
      <c r="D508">
        <f t="shared" si="60"/>
        <v>363.80000000002292</v>
      </c>
      <c r="E508">
        <f t="shared" si="61"/>
        <v>-19.232656621471364</v>
      </c>
      <c r="F508">
        <f t="shared" si="65"/>
        <v>5.8175372957979739E-42</v>
      </c>
      <c r="G508">
        <f t="shared" si="65"/>
        <v>9.9826955454105601E-134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5.8175372957979739E-42</v>
      </c>
      <c r="L508">
        <f t="shared" si="63"/>
        <v>-19.232656621471364</v>
      </c>
      <c r="M508">
        <f t="shared" si="64"/>
        <v>369.89508071942629</v>
      </c>
    </row>
    <row r="509" spans="1:13" x14ac:dyDescent="0.25">
      <c r="A509" s="9">
        <v>874.84999999997694</v>
      </c>
      <c r="B509" s="10">
        <v>209</v>
      </c>
      <c r="C509">
        <f t="shared" si="59"/>
        <v>219.24128052477042</v>
      </c>
      <c r="D509">
        <f t="shared" si="60"/>
        <v>363.75000000002296</v>
      </c>
      <c r="E509">
        <f t="shared" si="61"/>
        <v>-10.241280524770417</v>
      </c>
      <c r="F509">
        <f t="shared" si="65"/>
        <v>1.4320469075893803E-42</v>
      </c>
      <c r="G509">
        <f t="shared" si="65"/>
        <v>8.3164694303745619E-135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1.4320469075893803E-42</v>
      </c>
      <c r="L509">
        <f t="shared" si="63"/>
        <v>-10.241280524770417</v>
      </c>
      <c r="M509">
        <f t="shared" si="64"/>
        <v>104.88382678704183</v>
      </c>
    </row>
    <row r="510" spans="1:13" x14ac:dyDescent="0.25">
      <c r="A510" s="9">
        <v>874.89999999997701</v>
      </c>
      <c r="B510" s="10">
        <v>214</v>
      </c>
      <c r="C510">
        <f t="shared" si="59"/>
        <v>219.24990442806947</v>
      </c>
      <c r="D510">
        <f t="shared" si="60"/>
        <v>363.7000000000229</v>
      </c>
      <c r="E510">
        <f t="shared" si="61"/>
        <v>-5.2499044280694704</v>
      </c>
      <c r="F510">
        <f t="shared" si="65"/>
        <v>3.4901279856146532E-43</v>
      </c>
      <c r="G510">
        <f t="shared" si="65"/>
        <v>6.8595591698824814E-136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3.4901279856146532E-43</v>
      </c>
      <c r="L510">
        <f t="shared" si="63"/>
        <v>-5.2499044280694704</v>
      </c>
      <c r="M510">
        <f t="shared" si="64"/>
        <v>27.561496503863435</v>
      </c>
    </row>
    <row r="511" spans="1:13" x14ac:dyDescent="0.25">
      <c r="A511" s="9">
        <v>874.94999999997697</v>
      </c>
      <c r="B511" s="10">
        <v>218</v>
      </c>
      <c r="C511">
        <f t="shared" si="59"/>
        <v>219.25852833136855</v>
      </c>
      <c r="D511">
        <f t="shared" si="60"/>
        <v>363.65000000002294</v>
      </c>
      <c r="E511">
        <f t="shared" si="61"/>
        <v>-1.2585283313685522</v>
      </c>
      <c r="F511">
        <f t="shared" si="65"/>
        <v>8.4215397774865644E-44</v>
      </c>
      <c r="G511">
        <f t="shared" si="65"/>
        <v>5.6016950104512064E-137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8.4215397774865644E-44</v>
      </c>
      <c r="L511">
        <f t="shared" si="63"/>
        <v>-1.2585283313685522</v>
      </c>
      <c r="M511">
        <f t="shared" si="64"/>
        <v>1.5838935608573124</v>
      </c>
    </row>
    <row r="512" spans="1:13" x14ac:dyDescent="0.25">
      <c r="A512" s="9">
        <v>874.99999999997704</v>
      </c>
      <c r="B512" s="10">
        <v>252</v>
      </c>
      <c r="C512">
        <f t="shared" si="59"/>
        <v>219.26715223466761</v>
      </c>
      <c r="D512">
        <f t="shared" si="60"/>
        <v>363.60000000002287</v>
      </c>
      <c r="E512">
        <f t="shared" si="61"/>
        <v>32.732847765332394</v>
      </c>
      <c r="F512">
        <f t="shared" si="65"/>
        <v>2.0119060527774679E-44</v>
      </c>
      <c r="G512">
        <f t="shared" si="65"/>
        <v>4.5290670924160518E-138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2.0119060527774679E-44</v>
      </c>
      <c r="L512">
        <f t="shared" si="63"/>
        <v>32.732847765332394</v>
      </c>
      <c r="M512">
        <f t="shared" si="64"/>
        <v>1071.4393228284259</v>
      </c>
    </row>
    <row r="513" spans="1:13" x14ac:dyDescent="0.25">
      <c r="A513" s="9">
        <v>875.04999999997699</v>
      </c>
      <c r="B513" s="10">
        <v>228</v>
      </c>
      <c r="C513">
        <f t="shared" ref="C513:C576" si="66">$P$12*A513+$Q$12</f>
        <v>219.27577613796669</v>
      </c>
      <c r="D513">
        <f t="shared" ref="D513:D576" si="67">$E$2-A513-$N$5</f>
        <v>363.55000000002292</v>
      </c>
      <c r="E513">
        <f t="shared" ref="E513:E576" si="68">B513-C513</f>
        <v>8.7242238620333126</v>
      </c>
      <c r="F513">
        <f t="shared" si="65"/>
        <v>4.7587175887203965E-45</v>
      </c>
      <c r="G513">
        <f t="shared" si="65"/>
        <v>3.6254681212311648E-139</v>
      </c>
      <c r="H513">
        <f t="shared" si="65"/>
        <v>0</v>
      </c>
      <c r="I513">
        <f t="shared" si="65"/>
        <v>0</v>
      </c>
      <c r="J513">
        <f t="shared" si="65"/>
        <v>0</v>
      </c>
      <c r="K513">
        <f t="shared" ref="K513:K576" si="69">F513+G513+H513+I513+J513</f>
        <v>4.7587175887203965E-45</v>
      </c>
      <c r="L513">
        <f t="shared" ref="L513:L576" si="70">E513-K513</f>
        <v>8.7242238620333126</v>
      </c>
      <c r="M513">
        <f t="shared" ref="M513:M576" si="71">(L513)^2</f>
        <v>76.112081994871446</v>
      </c>
    </row>
    <row r="514" spans="1:13" x14ac:dyDescent="0.25">
      <c r="A514" s="9">
        <v>875.09999999997694</v>
      </c>
      <c r="B514" s="10">
        <v>205</v>
      </c>
      <c r="C514">
        <f t="shared" si="66"/>
        <v>219.28440004126574</v>
      </c>
      <c r="D514">
        <f t="shared" si="67"/>
        <v>363.50000000002296</v>
      </c>
      <c r="E514">
        <f t="shared" si="68"/>
        <v>-14.284400041265741</v>
      </c>
      <c r="F514">
        <f t="shared" ref="F514:J564" si="72">F$5*EXP(-(($D514-F$6)^2)/(2*F$7^2))</f>
        <v>1.1143925712527123E-45</v>
      </c>
      <c r="G514">
        <f t="shared" si="72"/>
        <v>2.8733297465007438E-140</v>
      </c>
      <c r="H514">
        <f t="shared" si="72"/>
        <v>0</v>
      </c>
      <c r="I514">
        <f t="shared" si="72"/>
        <v>0</v>
      </c>
      <c r="J514">
        <f t="shared" si="72"/>
        <v>0</v>
      </c>
      <c r="K514">
        <f t="shared" si="69"/>
        <v>1.1143925712527123E-45</v>
      </c>
      <c r="L514">
        <f t="shared" si="70"/>
        <v>-14.284400041265741</v>
      </c>
      <c r="M514">
        <f t="shared" si="71"/>
        <v>204.0440845389127</v>
      </c>
    </row>
    <row r="515" spans="1:13" x14ac:dyDescent="0.25">
      <c r="A515" s="9">
        <v>875.14999999997701</v>
      </c>
      <c r="B515" s="10">
        <v>208</v>
      </c>
      <c r="C515">
        <f t="shared" si="66"/>
        <v>219.29302394456482</v>
      </c>
      <c r="D515">
        <f t="shared" si="67"/>
        <v>363.4500000000229</v>
      </c>
      <c r="E515">
        <f t="shared" si="68"/>
        <v>-11.293023944564823</v>
      </c>
      <c r="F515">
        <f t="shared" si="72"/>
        <v>2.5837621183268105E-46</v>
      </c>
      <c r="G515">
        <f t="shared" si="72"/>
        <v>2.2546175798022593E-141</v>
      </c>
      <c r="H515">
        <f t="shared" si="72"/>
        <v>0</v>
      </c>
      <c r="I515">
        <f t="shared" si="72"/>
        <v>0</v>
      </c>
      <c r="J515">
        <f t="shared" si="72"/>
        <v>0</v>
      </c>
      <c r="K515">
        <f t="shared" si="69"/>
        <v>2.5837621183268105E-46</v>
      </c>
      <c r="L515">
        <f t="shared" si="70"/>
        <v>-11.293023944564823</v>
      </c>
      <c r="M515">
        <f t="shared" si="71"/>
        <v>127.53238981251442</v>
      </c>
    </row>
    <row r="516" spans="1:13" x14ac:dyDescent="0.25">
      <c r="A516" s="9">
        <v>875.19999999997697</v>
      </c>
      <c r="B516" s="10">
        <v>230</v>
      </c>
      <c r="C516">
        <f t="shared" si="66"/>
        <v>219.30164784786388</v>
      </c>
      <c r="D516">
        <f t="shared" si="67"/>
        <v>363.40000000002294</v>
      </c>
      <c r="E516">
        <f t="shared" si="68"/>
        <v>10.698352152136124</v>
      </c>
      <c r="F516">
        <f t="shared" si="72"/>
        <v>5.9310677717876801E-47</v>
      </c>
      <c r="G516">
        <f t="shared" si="72"/>
        <v>1.7515653722023805E-142</v>
      </c>
      <c r="H516">
        <f t="shared" si="72"/>
        <v>0</v>
      </c>
      <c r="I516">
        <f t="shared" si="72"/>
        <v>0</v>
      </c>
      <c r="J516">
        <f t="shared" si="72"/>
        <v>0</v>
      </c>
      <c r="K516">
        <f t="shared" si="69"/>
        <v>5.9310677717876801E-47</v>
      </c>
      <c r="L516">
        <f t="shared" si="70"/>
        <v>10.698352152136124</v>
      </c>
      <c r="M516">
        <f t="shared" si="71"/>
        <v>114.45473877111564</v>
      </c>
    </row>
    <row r="517" spans="1:13" x14ac:dyDescent="0.25">
      <c r="A517" s="9">
        <v>875.24999999997704</v>
      </c>
      <c r="B517" s="10">
        <v>229</v>
      </c>
      <c r="C517">
        <f t="shared" si="66"/>
        <v>219.31027175116296</v>
      </c>
      <c r="D517">
        <f t="shared" si="67"/>
        <v>363.35000000002287</v>
      </c>
      <c r="E517">
        <f t="shared" si="68"/>
        <v>9.6897282488370422</v>
      </c>
      <c r="F517">
        <f t="shared" si="72"/>
        <v>1.3479670872078459E-47</v>
      </c>
      <c r="G517">
        <f t="shared" si="72"/>
        <v>1.3472427473333025E-143</v>
      </c>
      <c r="H517">
        <f t="shared" si="72"/>
        <v>0</v>
      </c>
      <c r="I517">
        <f t="shared" si="72"/>
        <v>0</v>
      </c>
      <c r="J517">
        <f t="shared" si="72"/>
        <v>0</v>
      </c>
      <c r="K517">
        <f t="shared" si="69"/>
        <v>1.3479670872078459E-47</v>
      </c>
      <c r="L517">
        <f t="shared" si="70"/>
        <v>9.6897282488370422</v>
      </c>
      <c r="M517">
        <f t="shared" si="71"/>
        <v>93.890833536310566</v>
      </c>
    </row>
    <row r="518" spans="1:13" x14ac:dyDescent="0.25">
      <c r="A518" s="9">
        <v>875.29999999997699</v>
      </c>
      <c r="B518" s="10">
        <v>223</v>
      </c>
      <c r="C518">
        <f t="shared" si="66"/>
        <v>219.31889565446201</v>
      </c>
      <c r="D518">
        <f t="shared" si="67"/>
        <v>363.30000000002292</v>
      </c>
      <c r="E518">
        <f t="shared" si="68"/>
        <v>3.6811043455379888</v>
      </c>
      <c r="F518">
        <f t="shared" si="72"/>
        <v>3.0331349397559965E-48</v>
      </c>
      <c r="G518">
        <f t="shared" si="72"/>
        <v>1.0259622932914094E-144</v>
      </c>
      <c r="H518">
        <f t="shared" si="72"/>
        <v>0</v>
      </c>
      <c r="I518">
        <f t="shared" si="72"/>
        <v>0</v>
      </c>
      <c r="J518">
        <f t="shared" si="72"/>
        <v>0</v>
      </c>
      <c r="K518">
        <f t="shared" si="69"/>
        <v>3.0331349397559965E-48</v>
      </c>
      <c r="L518">
        <f t="shared" si="70"/>
        <v>3.6811043455379888</v>
      </c>
      <c r="M518">
        <f t="shared" si="71"/>
        <v>13.550529202738664</v>
      </c>
    </row>
    <row r="519" spans="1:13" x14ac:dyDescent="0.25">
      <c r="A519" s="9">
        <v>875.34999999997694</v>
      </c>
      <c r="B519" s="10">
        <v>200</v>
      </c>
      <c r="C519">
        <f t="shared" si="66"/>
        <v>219.32751955776106</v>
      </c>
      <c r="D519">
        <f t="shared" si="67"/>
        <v>363.25000000002296</v>
      </c>
      <c r="E519">
        <f t="shared" si="68"/>
        <v>-19.327519557761065</v>
      </c>
      <c r="F519">
        <f t="shared" si="72"/>
        <v>6.7572535823025735E-49</v>
      </c>
      <c r="G519">
        <f t="shared" si="72"/>
        <v>7.7354037515840688E-146</v>
      </c>
      <c r="H519">
        <f t="shared" si="72"/>
        <v>0</v>
      </c>
      <c r="I519">
        <f t="shared" si="72"/>
        <v>0</v>
      </c>
      <c r="J519">
        <f t="shared" si="72"/>
        <v>0</v>
      </c>
      <c r="K519">
        <f t="shared" si="69"/>
        <v>6.7572535823025735E-49</v>
      </c>
      <c r="L519">
        <f t="shared" si="70"/>
        <v>-19.327519557761065</v>
      </c>
      <c r="M519">
        <f t="shared" si="71"/>
        <v>373.55301225563647</v>
      </c>
    </row>
    <row r="520" spans="1:13" x14ac:dyDescent="0.25">
      <c r="A520" s="9">
        <v>875.39999999997701</v>
      </c>
      <c r="B520" s="10">
        <v>229</v>
      </c>
      <c r="C520">
        <f t="shared" si="66"/>
        <v>219.33614346106015</v>
      </c>
      <c r="D520">
        <f t="shared" si="67"/>
        <v>363.2000000000229</v>
      </c>
      <c r="E520">
        <f t="shared" si="68"/>
        <v>9.6638565389398536</v>
      </c>
      <c r="F520">
        <f t="shared" si="72"/>
        <v>1.4904408468185933E-49</v>
      </c>
      <c r="G520">
        <f t="shared" si="72"/>
        <v>5.7743169123415853E-147</v>
      </c>
      <c r="H520">
        <f t="shared" si="72"/>
        <v>0</v>
      </c>
      <c r="I520">
        <f t="shared" si="72"/>
        <v>0</v>
      </c>
      <c r="J520">
        <f t="shared" si="72"/>
        <v>0</v>
      </c>
      <c r="K520">
        <f t="shared" si="69"/>
        <v>1.4904408468185933E-49</v>
      </c>
      <c r="L520">
        <f t="shared" si="70"/>
        <v>9.6638565389398536</v>
      </c>
      <c r="M520">
        <f t="shared" si="71"/>
        <v>93.390123205210571</v>
      </c>
    </row>
    <row r="521" spans="1:13" x14ac:dyDescent="0.25">
      <c r="A521" s="9">
        <v>875.44999999997697</v>
      </c>
      <c r="B521" s="10">
        <v>212</v>
      </c>
      <c r="C521">
        <f t="shared" si="66"/>
        <v>219.3447673643592</v>
      </c>
      <c r="D521">
        <f t="shared" si="67"/>
        <v>363.15000000002294</v>
      </c>
      <c r="E521">
        <f t="shared" si="68"/>
        <v>-7.3447673643591997</v>
      </c>
      <c r="F521">
        <f t="shared" si="72"/>
        <v>3.2548075379325437E-50</v>
      </c>
      <c r="G521">
        <f t="shared" si="72"/>
        <v>4.2676056975084162E-148</v>
      </c>
      <c r="H521">
        <f t="shared" si="72"/>
        <v>0</v>
      </c>
      <c r="I521">
        <f t="shared" si="72"/>
        <v>0</v>
      </c>
      <c r="J521">
        <f t="shared" si="72"/>
        <v>0</v>
      </c>
      <c r="K521">
        <f t="shared" si="69"/>
        <v>3.2548075379325437E-50</v>
      </c>
      <c r="L521">
        <f t="shared" si="70"/>
        <v>-7.3447673643591997</v>
      </c>
      <c r="M521">
        <f t="shared" si="71"/>
        <v>53.945607636555984</v>
      </c>
    </row>
    <row r="522" spans="1:13" x14ac:dyDescent="0.25">
      <c r="A522" s="9">
        <v>875.49999999997704</v>
      </c>
      <c r="B522" s="10">
        <v>217</v>
      </c>
      <c r="C522">
        <f t="shared" si="66"/>
        <v>219.35339126765828</v>
      </c>
      <c r="D522">
        <f t="shared" si="67"/>
        <v>363.10000000002287</v>
      </c>
      <c r="E522">
        <f t="shared" si="68"/>
        <v>-2.3533912676582815</v>
      </c>
      <c r="F522">
        <f t="shared" si="72"/>
        <v>7.0372328892887548E-51</v>
      </c>
      <c r="G522">
        <f t="shared" si="72"/>
        <v>3.1227268588765191E-149</v>
      </c>
      <c r="H522">
        <f t="shared" si="72"/>
        <v>0</v>
      </c>
      <c r="I522">
        <f t="shared" si="72"/>
        <v>0</v>
      </c>
      <c r="J522">
        <f t="shared" si="72"/>
        <v>0</v>
      </c>
      <c r="K522">
        <f t="shared" si="69"/>
        <v>7.0372328892887548E-51</v>
      </c>
      <c r="L522">
        <f t="shared" si="70"/>
        <v>-2.3533912676582815</v>
      </c>
      <c r="M522">
        <f t="shared" si="71"/>
        <v>5.538450458690253</v>
      </c>
    </row>
    <row r="523" spans="1:13" x14ac:dyDescent="0.25">
      <c r="A523" s="9">
        <v>875.54999999997699</v>
      </c>
      <c r="B523" s="10">
        <v>234</v>
      </c>
      <c r="C523">
        <f t="shared" si="66"/>
        <v>219.36201517095733</v>
      </c>
      <c r="D523">
        <f t="shared" si="67"/>
        <v>363.05000000002292</v>
      </c>
      <c r="E523">
        <f t="shared" si="68"/>
        <v>14.637984829042665</v>
      </c>
      <c r="F523">
        <f t="shared" si="72"/>
        <v>1.5064148080860137E-51</v>
      </c>
      <c r="G523">
        <f t="shared" si="72"/>
        <v>2.2622976942393384E-150</v>
      </c>
      <c r="H523">
        <f t="shared" si="72"/>
        <v>0</v>
      </c>
      <c r="I523">
        <f t="shared" si="72"/>
        <v>0</v>
      </c>
      <c r="J523">
        <f t="shared" si="72"/>
        <v>0</v>
      </c>
      <c r="K523">
        <f t="shared" si="69"/>
        <v>1.5064148080860137E-51</v>
      </c>
      <c r="L523">
        <f t="shared" si="70"/>
        <v>14.637984829042665</v>
      </c>
      <c r="M523">
        <f t="shared" si="71"/>
        <v>214.27059985528322</v>
      </c>
    </row>
    <row r="524" spans="1:13" x14ac:dyDescent="0.25">
      <c r="A524" s="9">
        <v>875.59999999997694</v>
      </c>
      <c r="B524" s="10">
        <v>237</v>
      </c>
      <c r="C524">
        <f t="shared" si="66"/>
        <v>219.37063907425639</v>
      </c>
      <c r="D524">
        <f t="shared" si="67"/>
        <v>363.00000000002296</v>
      </c>
      <c r="E524">
        <f t="shared" si="68"/>
        <v>17.629360925743612</v>
      </c>
      <c r="F524">
        <f t="shared" si="72"/>
        <v>3.1926644049296449E-52</v>
      </c>
      <c r="G524">
        <f t="shared" si="72"/>
        <v>1.6226750136177987E-151</v>
      </c>
      <c r="H524">
        <f t="shared" si="72"/>
        <v>0</v>
      </c>
      <c r="I524">
        <f t="shared" si="72"/>
        <v>0</v>
      </c>
      <c r="J524">
        <f t="shared" si="72"/>
        <v>0</v>
      </c>
      <c r="K524">
        <f t="shared" si="69"/>
        <v>3.1926644049296449E-52</v>
      </c>
      <c r="L524">
        <f t="shared" si="70"/>
        <v>17.629360925743612</v>
      </c>
      <c r="M524">
        <f t="shared" si="71"/>
        <v>310.79436665013566</v>
      </c>
    </row>
    <row r="525" spans="1:13" x14ac:dyDescent="0.25">
      <c r="A525" s="9">
        <v>875.64999999997701</v>
      </c>
      <c r="B525" s="10">
        <v>214</v>
      </c>
      <c r="C525">
        <f t="shared" si="66"/>
        <v>219.37926297755547</v>
      </c>
      <c r="D525">
        <f t="shared" si="67"/>
        <v>362.9500000000229</v>
      </c>
      <c r="E525">
        <f t="shared" si="68"/>
        <v>-5.3792629775554701</v>
      </c>
      <c r="F525">
        <f t="shared" si="72"/>
        <v>6.6992780953585973E-53</v>
      </c>
      <c r="G525">
        <f t="shared" si="72"/>
        <v>1.1523366811669897E-152</v>
      </c>
      <c r="H525">
        <f t="shared" si="72"/>
        <v>0</v>
      </c>
      <c r="I525">
        <f t="shared" si="72"/>
        <v>0</v>
      </c>
      <c r="J525">
        <f t="shared" si="72"/>
        <v>0</v>
      </c>
      <c r="K525">
        <f t="shared" si="69"/>
        <v>6.6992780953585973E-53</v>
      </c>
      <c r="L525">
        <f t="shared" si="70"/>
        <v>-5.3792629775554701</v>
      </c>
      <c r="M525">
        <f t="shared" si="71"/>
        <v>28.936470181698944</v>
      </c>
    </row>
    <row r="526" spans="1:13" x14ac:dyDescent="0.25">
      <c r="A526" s="9">
        <v>875.69999999997697</v>
      </c>
      <c r="B526" s="10">
        <v>228</v>
      </c>
      <c r="C526">
        <f t="shared" si="66"/>
        <v>219.38788688085452</v>
      </c>
      <c r="D526">
        <f t="shared" si="67"/>
        <v>362.90000000002294</v>
      </c>
      <c r="E526">
        <f t="shared" si="68"/>
        <v>8.6121131191454765</v>
      </c>
      <c r="F526">
        <f t="shared" si="72"/>
        <v>1.391774207952903E-53</v>
      </c>
      <c r="G526">
        <f t="shared" si="72"/>
        <v>8.1020191633483037E-154</v>
      </c>
      <c r="H526">
        <f t="shared" si="72"/>
        <v>0</v>
      </c>
      <c r="I526">
        <f t="shared" si="72"/>
        <v>0</v>
      </c>
      <c r="J526">
        <f t="shared" si="72"/>
        <v>0</v>
      </c>
      <c r="K526">
        <f t="shared" si="69"/>
        <v>1.391774207952903E-53</v>
      </c>
      <c r="L526">
        <f t="shared" si="70"/>
        <v>8.6121131191454765</v>
      </c>
      <c r="M526">
        <f t="shared" si="71"/>
        <v>74.16849237695763</v>
      </c>
    </row>
    <row r="527" spans="1:13" x14ac:dyDescent="0.25">
      <c r="A527" s="9">
        <v>875.74999999997704</v>
      </c>
      <c r="B527" s="10">
        <v>225</v>
      </c>
      <c r="C527">
        <f t="shared" si="66"/>
        <v>219.39651078415361</v>
      </c>
      <c r="D527">
        <f t="shared" si="67"/>
        <v>362.85000000002287</v>
      </c>
      <c r="E527">
        <f t="shared" si="68"/>
        <v>5.6034892158463947</v>
      </c>
      <c r="F527">
        <f t="shared" si="72"/>
        <v>2.862698454042011E-54</v>
      </c>
      <c r="G527">
        <f t="shared" si="72"/>
        <v>5.6399231635690179E-155</v>
      </c>
      <c r="H527">
        <f t="shared" si="72"/>
        <v>0</v>
      </c>
      <c r="I527">
        <f t="shared" si="72"/>
        <v>0</v>
      </c>
      <c r="J527">
        <f t="shared" si="72"/>
        <v>0</v>
      </c>
      <c r="K527">
        <f t="shared" si="69"/>
        <v>2.862698454042011E-54</v>
      </c>
      <c r="L527">
        <f t="shared" si="70"/>
        <v>5.6034892158463947</v>
      </c>
      <c r="M527">
        <f t="shared" si="71"/>
        <v>31.399091392106843</v>
      </c>
    </row>
    <row r="528" spans="1:13" x14ac:dyDescent="0.25">
      <c r="A528" s="9">
        <v>875.79999999997699</v>
      </c>
      <c r="B528" s="10">
        <v>221</v>
      </c>
      <c r="C528">
        <f t="shared" si="66"/>
        <v>219.40513468745266</v>
      </c>
      <c r="D528">
        <f t="shared" si="67"/>
        <v>362.80000000002292</v>
      </c>
      <c r="E528">
        <f t="shared" si="68"/>
        <v>1.5948653125473413</v>
      </c>
      <c r="F528">
        <f t="shared" si="72"/>
        <v>5.8297303163089618E-55</v>
      </c>
      <c r="G528">
        <f t="shared" si="72"/>
        <v>3.8870412582366472E-156</v>
      </c>
      <c r="H528">
        <f t="shared" si="72"/>
        <v>0</v>
      </c>
      <c r="I528">
        <f t="shared" si="72"/>
        <v>0</v>
      </c>
      <c r="J528">
        <f t="shared" si="72"/>
        <v>0</v>
      </c>
      <c r="K528">
        <f t="shared" si="69"/>
        <v>5.8297303163089618E-55</v>
      </c>
      <c r="L528">
        <f t="shared" si="70"/>
        <v>1.5948653125473413</v>
      </c>
      <c r="M528">
        <f t="shared" si="71"/>
        <v>2.5435953651667287</v>
      </c>
    </row>
    <row r="529" spans="1:13" x14ac:dyDescent="0.25">
      <c r="A529" s="9">
        <v>875.84999999997603</v>
      </c>
      <c r="B529" s="10">
        <v>244</v>
      </c>
      <c r="C529">
        <f t="shared" si="66"/>
        <v>219.41375859075154</v>
      </c>
      <c r="D529">
        <f t="shared" si="67"/>
        <v>362.75000000002387</v>
      </c>
      <c r="E529">
        <f t="shared" si="68"/>
        <v>24.586241409248458</v>
      </c>
      <c r="F529">
        <f t="shared" si="72"/>
        <v>1.1754045506496835E-55</v>
      </c>
      <c r="G529">
        <f t="shared" si="72"/>
        <v>2.6523519719709657E-157</v>
      </c>
      <c r="H529">
        <f t="shared" si="72"/>
        <v>0</v>
      </c>
      <c r="I529">
        <f t="shared" si="72"/>
        <v>0</v>
      </c>
      <c r="J529">
        <f t="shared" si="72"/>
        <v>0</v>
      </c>
      <c r="K529">
        <f t="shared" si="69"/>
        <v>1.1754045506496835E-55</v>
      </c>
      <c r="L529">
        <f t="shared" si="70"/>
        <v>24.586241409248458</v>
      </c>
      <c r="M529">
        <f t="shared" si="71"/>
        <v>604.48326663384364</v>
      </c>
    </row>
    <row r="530" spans="1:13" x14ac:dyDescent="0.25">
      <c r="A530" s="9">
        <v>875.89999999997599</v>
      </c>
      <c r="B530" s="10">
        <v>202</v>
      </c>
      <c r="C530">
        <f t="shared" si="66"/>
        <v>219.42238249405062</v>
      </c>
      <c r="D530">
        <f t="shared" si="67"/>
        <v>362.70000000002392</v>
      </c>
      <c r="E530">
        <f t="shared" si="68"/>
        <v>-17.422382494050623</v>
      </c>
      <c r="F530">
        <f t="shared" si="72"/>
        <v>2.3463473915644914E-56</v>
      </c>
      <c r="G530">
        <f t="shared" si="72"/>
        <v>1.7918811539946248E-158</v>
      </c>
      <c r="H530">
        <f t="shared" si="72"/>
        <v>0</v>
      </c>
      <c r="I530">
        <f t="shared" si="72"/>
        <v>0</v>
      </c>
      <c r="J530">
        <f t="shared" si="72"/>
        <v>0</v>
      </c>
      <c r="K530">
        <f t="shared" si="69"/>
        <v>2.3463473915644914E-56</v>
      </c>
      <c r="L530">
        <f t="shared" si="70"/>
        <v>-17.422382494050623</v>
      </c>
      <c r="M530">
        <f t="shared" si="71"/>
        <v>303.53941176900162</v>
      </c>
    </row>
    <row r="531" spans="1:13" x14ac:dyDescent="0.25">
      <c r="A531" s="9">
        <v>875.94999999997594</v>
      </c>
      <c r="B531" s="10">
        <v>240</v>
      </c>
      <c r="C531">
        <f t="shared" si="66"/>
        <v>219.43100639734968</v>
      </c>
      <c r="D531">
        <f t="shared" si="67"/>
        <v>362.65000000002397</v>
      </c>
      <c r="E531">
        <f t="shared" si="68"/>
        <v>20.568993602650323</v>
      </c>
      <c r="F531">
        <f t="shared" si="72"/>
        <v>4.6372797829750748E-57</v>
      </c>
      <c r="G531">
        <f t="shared" si="72"/>
        <v>1.1985420903940416E-159</v>
      </c>
      <c r="H531">
        <f t="shared" si="72"/>
        <v>0</v>
      </c>
      <c r="I531">
        <f t="shared" si="72"/>
        <v>0</v>
      </c>
      <c r="J531">
        <f t="shared" si="72"/>
        <v>0</v>
      </c>
      <c r="K531">
        <f t="shared" si="69"/>
        <v>4.6372797829750748E-57</v>
      </c>
      <c r="L531">
        <f t="shared" si="70"/>
        <v>20.568993602650323</v>
      </c>
      <c r="M531">
        <f t="shared" si="71"/>
        <v>423.08349782586993</v>
      </c>
    </row>
    <row r="532" spans="1:13" x14ac:dyDescent="0.25">
      <c r="A532" s="9">
        <v>875.99999999997601</v>
      </c>
      <c r="B532" s="10">
        <v>243</v>
      </c>
      <c r="C532">
        <f t="shared" si="66"/>
        <v>219.43963030064873</v>
      </c>
      <c r="D532">
        <f t="shared" si="67"/>
        <v>362.6000000000239</v>
      </c>
      <c r="E532">
        <f t="shared" si="68"/>
        <v>23.56036969935127</v>
      </c>
      <c r="F532">
        <f t="shared" si="72"/>
        <v>9.0740324390690672E-58</v>
      </c>
      <c r="G532">
        <f t="shared" si="72"/>
        <v>7.9371286616987436E-161</v>
      </c>
      <c r="H532">
        <f t="shared" si="72"/>
        <v>0</v>
      </c>
      <c r="I532">
        <f t="shared" si="72"/>
        <v>0</v>
      </c>
      <c r="J532">
        <f t="shared" si="72"/>
        <v>0</v>
      </c>
      <c r="K532">
        <f t="shared" si="69"/>
        <v>9.0740324390690672E-58</v>
      </c>
      <c r="L532">
        <f t="shared" si="70"/>
        <v>23.56036969935127</v>
      </c>
      <c r="M532">
        <f t="shared" si="71"/>
        <v>555.0910203701095</v>
      </c>
    </row>
    <row r="533" spans="1:13" x14ac:dyDescent="0.25">
      <c r="A533" s="9">
        <v>876.04999999997597</v>
      </c>
      <c r="B533" s="10">
        <v>237</v>
      </c>
      <c r="C533">
        <f t="shared" si="66"/>
        <v>219.44825420394781</v>
      </c>
      <c r="D533">
        <f t="shared" si="67"/>
        <v>362.55000000002394</v>
      </c>
      <c r="E533">
        <f t="shared" si="68"/>
        <v>17.551745796052188</v>
      </c>
      <c r="F533">
        <f t="shared" si="72"/>
        <v>1.7579373668222656E-58</v>
      </c>
      <c r="G533">
        <f t="shared" si="72"/>
        <v>5.2040276121950479E-162</v>
      </c>
      <c r="H533">
        <f t="shared" si="72"/>
        <v>0</v>
      </c>
      <c r="I533">
        <f t="shared" si="72"/>
        <v>0</v>
      </c>
      <c r="J533">
        <f t="shared" si="72"/>
        <v>0</v>
      </c>
      <c r="K533">
        <f t="shared" si="69"/>
        <v>1.7579373668222656E-58</v>
      </c>
      <c r="L533">
        <f t="shared" si="70"/>
        <v>17.551745796052188</v>
      </c>
      <c r="M533">
        <f t="shared" si="71"/>
        <v>308.06378048923568</v>
      </c>
    </row>
    <row r="534" spans="1:13" x14ac:dyDescent="0.25">
      <c r="A534" s="9">
        <v>876.09999999997603</v>
      </c>
      <c r="B534" s="10">
        <v>231</v>
      </c>
      <c r="C534">
        <f t="shared" si="66"/>
        <v>219.45687810724687</v>
      </c>
      <c r="D534">
        <f t="shared" si="67"/>
        <v>362.50000000002387</v>
      </c>
      <c r="E534">
        <f t="shared" si="68"/>
        <v>11.543121892753135</v>
      </c>
      <c r="F534">
        <f t="shared" si="72"/>
        <v>3.3718830990959291E-59</v>
      </c>
      <c r="G534">
        <f t="shared" si="72"/>
        <v>3.3781723730516066E-163</v>
      </c>
      <c r="H534">
        <f t="shared" si="72"/>
        <v>0</v>
      </c>
      <c r="I534">
        <f t="shared" si="72"/>
        <v>0</v>
      </c>
      <c r="J534">
        <f t="shared" si="72"/>
        <v>0</v>
      </c>
      <c r="K534">
        <f t="shared" si="69"/>
        <v>3.3718830990959291E-59</v>
      </c>
      <c r="L534">
        <f t="shared" si="70"/>
        <v>11.543121892753135</v>
      </c>
      <c r="M534">
        <f t="shared" si="71"/>
        <v>133.24366303095672</v>
      </c>
    </row>
    <row r="535" spans="1:13" x14ac:dyDescent="0.25">
      <c r="A535" s="9">
        <v>876.14999999997599</v>
      </c>
      <c r="B535" s="10">
        <v>205</v>
      </c>
      <c r="C535">
        <f t="shared" si="66"/>
        <v>219.46550201054595</v>
      </c>
      <c r="D535">
        <f t="shared" si="67"/>
        <v>362.45000000002392</v>
      </c>
      <c r="E535">
        <f t="shared" si="68"/>
        <v>-14.465502010545947</v>
      </c>
      <c r="F535">
        <f t="shared" si="72"/>
        <v>6.4033562317413832E-60</v>
      </c>
      <c r="G535">
        <f t="shared" si="72"/>
        <v>2.1711511619027261E-164</v>
      </c>
      <c r="H535">
        <f t="shared" si="72"/>
        <v>0</v>
      </c>
      <c r="I535">
        <f t="shared" si="72"/>
        <v>0</v>
      </c>
      <c r="J535">
        <f t="shared" si="72"/>
        <v>0</v>
      </c>
      <c r="K535">
        <f t="shared" si="69"/>
        <v>6.4033562317413832E-60</v>
      </c>
      <c r="L535">
        <f t="shared" si="70"/>
        <v>-14.465502010545947</v>
      </c>
      <c r="M535">
        <f t="shared" si="71"/>
        <v>209.25074841710884</v>
      </c>
    </row>
    <row r="536" spans="1:13" x14ac:dyDescent="0.25">
      <c r="A536" s="9">
        <v>876.19999999997594</v>
      </c>
      <c r="B536" s="10">
        <v>214</v>
      </c>
      <c r="C536">
        <f t="shared" si="66"/>
        <v>219.474125913845</v>
      </c>
      <c r="D536">
        <f t="shared" si="67"/>
        <v>362.40000000002397</v>
      </c>
      <c r="E536">
        <f t="shared" si="68"/>
        <v>-5.4741259138450005</v>
      </c>
      <c r="F536">
        <f t="shared" si="72"/>
        <v>1.2039511298269854E-60</v>
      </c>
      <c r="G536">
        <f t="shared" si="72"/>
        <v>1.3815428468981827E-165</v>
      </c>
      <c r="H536">
        <f t="shared" si="72"/>
        <v>0</v>
      </c>
      <c r="I536">
        <f t="shared" si="72"/>
        <v>0</v>
      </c>
      <c r="J536">
        <f t="shared" si="72"/>
        <v>0</v>
      </c>
      <c r="K536">
        <f t="shared" si="69"/>
        <v>1.2039511298269854E-60</v>
      </c>
      <c r="L536">
        <f t="shared" si="70"/>
        <v>-5.4741259138450005</v>
      </c>
      <c r="M536">
        <f t="shared" si="71"/>
        <v>29.96605452062936</v>
      </c>
    </row>
    <row r="537" spans="1:13" x14ac:dyDescent="0.25">
      <c r="A537" s="9">
        <v>876.24999999997601</v>
      </c>
      <c r="B537" s="10">
        <v>222</v>
      </c>
      <c r="C537">
        <f t="shared" si="66"/>
        <v>219.48274981714408</v>
      </c>
      <c r="D537">
        <f t="shared" si="67"/>
        <v>362.3500000000239</v>
      </c>
      <c r="E537">
        <f t="shared" si="68"/>
        <v>2.5172501828559177</v>
      </c>
      <c r="F537">
        <f t="shared" si="72"/>
        <v>2.2411766848911459E-61</v>
      </c>
      <c r="G537">
        <f t="shared" si="72"/>
        <v>8.7037157176158353E-167</v>
      </c>
      <c r="H537">
        <f t="shared" si="72"/>
        <v>0</v>
      </c>
      <c r="I537">
        <f t="shared" si="72"/>
        <v>0</v>
      </c>
      <c r="J537">
        <f t="shared" si="72"/>
        <v>0</v>
      </c>
      <c r="K537">
        <f t="shared" si="69"/>
        <v>2.2411766848911459E-61</v>
      </c>
      <c r="L537">
        <f t="shared" si="70"/>
        <v>2.5172501828559177</v>
      </c>
      <c r="M537">
        <f t="shared" si="71"/>
        <v>6.3365484830881513</v>
      </c>
    </row>
    <row r="538" spans="1:13" x14ac:dyDescent="0.25">
      <c r="A538" s="9">
        <v>876.29999999997597</v>
      </c>
      <c r="B538" s="10">
        <v>213</v>
      </c>
      <c r="C538">
        <f t="shared" si="66"/>
        <v>219.49137372044314</v>
      </c>
      <c r="D538">
        <f t="shared" si="67"/>
        <v>362.30000000002394</v>
      </c>
      <c r="E538">
        <f t="shared" si="68"/>
        <v>-6.4913737204431357</v>
      </c>
      <c r="F538">
        <f t="shared" si="72"/>
        <v>4.1305641824792454E-62</v>
      </c>
      <c r="G538">
        <f t="shared" si="72"/>
        <v>5.4288904533050272E-168</v>
      </c>
      <c r="H538">
        <f t="shared" si="72"/>
        <v>0</v>
      </c>
      <c r="I538">
        <f t="shared" si="72"/>
        <v>0</v>
      </c>
      <c r="J538">
        <f t="shared" si="72"/>
        <v>0</v>
      </c>
      <c r="K538">
        <f t="shared" si="69"/>
        <v>4.1305641824792454E-62</v>
      </c>
      <c r="L538">
        <f t="shared" si="70"/>
        <v>-6.4913737204431357</v>
      </c>
      <c r="M538">
        <f t="shared" si="71"/>
        <v>42.137932778459756</v>
      </c>
    </row>
    <row r="539" spans="1:13" x14ac:dyDescent="0.25">
      <c r="A539" s="9">
        <v>876.34999999997603</v>
      </c>
      <c r="B539" s="10">
        <v>239</v>
      </c>
      <c r="C539">
        <f t="shared" si="66"/>
        <v>219.49999762374219</v>
      </c>
      <c r="D539">
        <f t="shared" si="67"/>
        <v>362.25000000002387</v>
      </c>
      <c r="E539">
        <f t="shared" si="68"/>
        <v>19.500002376257811</v>
      </c>
      <c r="F539">
        <f t="shared" si="72"/>
        <v>7.5371766766522012E-63</v>
      </c>
      <c r="G539">
        <f t="shared" si="72"/>
        <v>3.3526135881994007E-169</v>
      </c>
      <c r="H539">
        <f t="shared" si="72"/>
        <v>0</v>
      </c>
      <c r="I539">
        <f t="shared" si="72"/>
        <v>0</v>
      </c>
      <c r="J539">
        <f t="shared" si="72"/>
        <v>0</v>
      </c>
      <c r="K539">
        <f t="shared" si="69"/>
        <v>7.5371766766522012E-63</v>
      </c>
      <c r="L539">
        <f t="shared" si="70"/>
        <v>19.500002376257811</v>
      </c>
      <c r="M539">
        <f t="shared" si="71"/>
        <v>380.25009267406028</v>
      </c>
    </row>
    <row r="540" spans="1:13" x14ac:dyDescent="0.25">
      <c r="A540" s="9">
        <v>876.39999999997599</v>
      </c>
      <c r="B540" s="10">
        <v>204</v>
      </c>
      <c r="C540">
        <f t="shared" si="66"/>
        <v>219.50862152704127</v>
      </c>
      <c r="D540">
        <f t="shared" si="67"/>
        <v>362.20000000002392</v>
      </c>
      <c r="E540">
        <f t="shared" si="68"/>
        <v>-15.508621527041271</v>
      </c>
      <c r="F540">
        <f t="shared" si="72"/>
        <v>1.3616768626553122E-63</v>
      </c>
      <c r="G540">
        <f t="shared" si="72"/>
        <v>2.0498494475184899E-170</v>
      </c>
      <c r="H540">
        <f t="shared" si="72"/>
        <v>0</v>
      </c>
      <c r="I540">
        <f t="shared" si="72"/>
        <v>0</v>
      </c>
      <c r="J540">
        <f t="shared" si="72"/>
        <v>0</v>
      </c>
      <c r="K540">
        <f t="shared" si="69"/>
        <v>1.3616768626553122E-63</v>
      </c>
      <c r="L540">
        <f t="shared" si="70"/>
        <v>-15.508621527041271</v>
      </c>
      <c r="M540">
        <f t="shared" si="71"/>
        <v>240.51734166900792</v>
      </c>
    </row>
    <row r="541" spans="1:13" x14ac:dyDescent="0.25">
      <c r="A541" s="9">
        <v>876.44999999997594</v>
      </c>
      <c r="B541" s="10">
        <v>209</v>
      </c>
      <c r="C541">
        <f t="shared" si="66"/>
        <v>219.51724543034032</v>
      </c>
      <c r="D541">
        <f t="shared" si="67"/>
        <v>362.15000000002397</v>
      </c>
      <c r="E541">
        <f t="shared" si="68"/>
        <v>-10.517245430340324</v>
      </c>
      <c r="F541">
        <f t="shared" si="72"/>
        <v>2.4355971790459802E-64</v>
      </c>
      <c r="G541">
        <f t="shared" si="72"/>
        <v>1.2408705324356346E-171</v>
      </c>
      <c r="H541">
        <f t="shared" si="72"/>
        <v>0</v>
      </c>
      <c r="I541">
        <f t="shared" si="72"/>
        <v>0</v>
      </c>
      <c r="J541">
        <f t="shared" si="72"/>
        <v>0</v>
      </c>
      <c r="K541">
        <f t="shared" si="69"/>
        <v>2.4355971790459802E-64</v>
      </c>
      <c r="L541">
        <f t="shared" si="70"/>
        <v>-10.517245430340324</v>
      </c>
      <c r="M541">
        <f t="shared" si="71"/>
        <v>110.61245144201443</v>
      </c>
    </row>
    <row r="542" spans="1:13" x14ac:dyDescent="0.25">
      <c r="A542" s="9">
        <v>876.49999999997601</v>
      </c>
      <c r="B542" s="10">
        <v>206</v>
      </c>
      <c r="C542">
        <f t="shared" si="66"/>
        <v>219.52586933363941</v>
      </c>
      <c r="D542">
        <f t="shared" si="67"/>
        <v>362.1000000000239</v>
      </c>
      <c r="E542">
        <f t="shared" si="68"/>
        <v>-13.525869333639406</v>
      </c>
      <c r="F542">
        <f t="shared" si="72"/>
        <v>4.3132328923268672E-65</v>
      </c>
      <c r="G542">
        <f t="shared" si="72"/>
        <v>7.4369869451983205E-173</v>
      </c>
      <c r="H542">
        <f t="shared" si="72"/>
        <v>0</v>
      </c>
      <c r="I542">
        <f t="shared" si="72"/>
        <v>0</v>
      </c>
      <c r="J542">
        <f t="shared" si="72"/>
        <v>0</v>
      </c>
      <c r="K542">
        <f t="shared" si="69"/>
        <v>4.3132328923268672E-65</v>
      </c>
      <c r="L542">
        <f t="shared" si="70"/>
        <v>-13.525869333639406</v>
      </c>
      <c r="M542">
        <f t="shared" si="71"/>
        <v>182.94914123068691</v>
      </c>
    </row>
    <row r="543" spans="1:13" x14ac:dyDescent="0.25">
      <c r="A543" s="9">
        <v>876.54999999997597</v>
      </c>
      <c r="B543" s="10">
        <v>200</v>
      </c>
      <c r="C543">
        <f t="shared" si="66"/>
        <v>219.53449323693846</v>
      </c>
      <c r="D543">
        <f t="shared" si="67"/>
        <v>362.05000000002394</v>
      </c>
      <c r="E543">
        <f t="shared" si="68"/>
        <v>-19.534493236938459</v>
      </c>
      <c r="F543">
        <f t="shared" si="72"/>
        <v>7.5625175634214633E-66</v>
      </c>
      <c r="G543">
        <f t="shared" si="72"/>
        <v>4.4129967617255705E-174</v>
      </c>
      <c r="H543">
        <f t="shared" si="72"/>
        <v>0</v>
      </c>
      <c r="I543">
        <f t="shared" si="72"/>
        <v>0</v>
      </c>
      <c r="J543">
        <f t="shared" si="72"/>
        <v>0</v>
      </c>
      <c r="K543">
        <f t="shared" si="69"/>
        <v>7.5625175634214633E-66</v>
      </c>
      <c r="L543">
        <f t="shared" si="70"/>
        <v>-19.534493236938459</v>
      </c>
      <c r="M543">
        <f t="shared" si="71"/>
        <v>381.59642602399441</v>
      </c>
    </row>
    <row r="544" spans="1:13" x14ac:dyDescent="0.25">
      <c r="A544" s="9">
        <v>876.59999999997603</v>
      </c>
      <c r="B544" s="10">
        <v>212</v>
      </c>
      <c r="C544">
        <f t="shared" si="66"/>
        <v>219.54311714023754</v>
      </c>
      <c r="D544">
        <f t="shared" si="67"/>
        <v>362.00000000002387</v>
      </c>
      <c r="E544">
        <f t="shared" si="68"/>
        <v>-7.5431171402375412</v>
      </c>
      <c r="F544">
        <f t="shared" si="72"/>
        <v>1.3127920132298092E-66</v>
      </c>
      <c r="G544">
        <f t="shared" si="72"/>
        <v>2.5926043188432644E-175</v>
      </c>
      <c r="H544">
        <f t="shared" si="72"/>
        <v>0</v>
      </c>
      <c r="I544">
        <f t="shared" si="72"/>
        <v>0</v>
      </c>
      <c r="J544">
        <f t="shared" si="72"/>
        <v>0</v>
      </c>
      <c r="K544">
        <f t="shared" si="69"/>
        <v>1.3127920132298092E-66</v>
      </c>
      <c r="L544">
        <f t="shared" si="70"/>
        <v>-7.5431171402375412</v>
      </c>
      <c r="M544">
        <f t="shared" si="71"/>
        <v>56.898616191345383</v>
      </c>
    </row>
    <row r="545" spans="1:13" x14ac:dyDescent="0.25">
      <c r="A545" s="9">
        <v>876.64999999997599</v>
      </c>
      <c r="B545" s="10">
        <v>210</v>
      </c>
      <c r="C545">
        <f t="shared" si="66"/>
        <v>219.55174104353659</v>
      </c>
      <c r="D545">
        <f t="shared" si="67"/>
        <v>361.95000000002392</v>
      </c>
      <c r="E545">
        <f t="shared" si="68"/>
        <v>-9.5517410435365946</v>
      </c>
      <c r="F545">
        <f t="shared" si="72"/>
        <v>2.2562722253324244E-67</v>
      </c>
      <c r="G545">
        <f t="shared" si="72"/>
        <v>1.5080124023884509E-176</v>
      </c>
      <c r="H545">
        <f t="shared" si="72"/>
        <v>0</v>
      </c>
      <c r="I545">
        <f t="shared" si="72"/>
        <v>0</v>
      </c>
      <c r="J545">
        <f t="shared" si="72"/>
        <v>0</v>
      </c>
      <c r="K545">
        <f t="shared" si="69"/>
        <v>2.2562722253324244E-67</v>
      </c>
      <c r="L545">
        <f t="shared" si="70"/>
        <v>-9.5517410435365946</v>
      </c>
      <c r="M545">
        <f t="shared" si="71"/>
        <v>91.235756962781551</v>
      </c>
    </row>
    <row r="546" spans="1:13" x14ac:dyDescent="0.25">
      <c r="A546" s="9">
        <v>876.69999999997594</v>
      </c>
      <c r="B546" s="10">
        <v>224</v>
      </c>
      <c r="C546">
        <f t="shared" si="66"/>
        <v>219.56036494683565</v>
      </c>
      <c r="D546">
        <f t="shared" si="67"/>
        <v>361.90000000002397</v>
      </c>
      <c r="E546">
        <f t="shared" si="68"/>
        <v>4.439635053164352</v>
      </c>
      <c r="F546">
        <f t="shared" si="72"/>
        <v>3.8393093843885624E-68</v>
      </c>
      <c r="G546">
        <f t="shared" si="72"/>
        <v>8.6843961926232245E-178</v>
      </c>
      <c r="H546">
        <f t="shared" si="72"/>
        <v>0</v>
      </c>
      <c r="I546">
        <f t="shared" si="72"/>
        <v>0</v>
      </c>
      <c r="J546">
        <f t="shared" si="72"/>
        <v>0</v>
      </c>
      <c r="K546">
        <f t="shared" si="69"/>
        <v>3.8393093843885624E-68</v>
      </c>
      <c r="L546">
        <f t="shared" si="70"/>
        <v>4.439635053164352</v>
      </c>
      <c r="M546">
        <f t="shared" si="71"/>
        <v>19.71035940528564</v>
      </c>
    </row>
    <row r="547" spans="1:13" x14ac:dyDescent="0.25">
      <c r="A547" s="9">
        <v>876.74999999997601</v>
      </c>
      <c r="B547" s="10">
        <v>231</v>
      </c>
      <c r="C547">
        <f t="shared" si="66"/>
        <v>219.56898885013473</v>
      </c>
      <c r="D547">
        <f t="shared" si="67"/>
        <v>361.8500000000239</v>
      </c>
      <c r="E547">
        <f t="shared" si="68"/>
        <v>11.43101114986527</v>
      </c>
      <c r="F547">
        <f t="shared" si="72"/>
        <v>6.4681601643921605E-69</v>
      </c>
      <c r="G547">
        <f t="shared" si="72"/>
        <v>4.951541062897985E-179</v>
      </c>
      <c r="H547">
        <f t="shared" si="72"/>
        <v>0</v>
      </c>
      <c r="I547">
        <f t="shared" si="72"/>
        <v>0</v>
      </c>
      <c r="J547">
        <f t="shared" si="72"/>
        <v>0</v>
      </c>
      <c r="K547">
        <f t="shared" si="69"/>
        <v>6.4681601643921605E-69</v>
      </c>
      <c r="L547">
        <f t="shared" si="70"/>
        <v>11.43101114986527</v>
      </c>
      <c r="M547">
        <f t="shared" si="71"/>
        <v>130.66801590834413</v>
      </c>
    </row>
    <row r="548" spans="1:13" x14ac:dyDescent="0.25">
      <c r="A548" s="9">
        <v>876.79999999997597</v>
      </c>
      <c r="B548" s="10">
        <v>247</v>
      </c>
      <c r="C548">
        <f t="shared" si="66"/>
        <v>219.57761275343378</v>
      </c>
      <c r="D548">
        <f t="shared" si="67"/>
        <v>361.80000000002394</v>
      </c>
      <c r="E548">
        <f t="shared" si="68"/>
        <v>27.422387246566217</v>
      </c>
      <c r="F548">
        <f t="shared" si="72"/>
        <v>1.0788832784741042E-69</v>
      </c>
      <c r="G548">
        <f t="shared" si="72"/>
        <v>2.7951632871632108E-180</v>
      </c>
      <c r="H548">
        <f t="shared" si="72"/>
        <v>0</v>
      </c>
      <c r="I548">
        <f t="shared" si="72"/>
        <v>0</v>
      </c>
      <c r="J548">
        <f t="shared" si="72"/>
        <v>0</v>
      </c>
      <c r="K548">
        <f t="shared" si="69"/>
        <v>1.0788832784741042E-69</v>
      </c>
      <c r="L548">
        <f t="shared" si="70"/>
        <v>27.422387246566217</v>
      </c>
      <c r="M548">
        <f t="shared" si="71"/>
        <v>751.98732230063752</v>
      </c>
    </row>
    <row r="549" spans="1:13" x14ac:dyDescent="0.25">
      <c r="A549" s="9">
        <v>876.84999999997603</v>
      </c>
      <c r="B549" s="10">
        <v>214</v>
      </c>
      <c r="C549">
        <f t="shared" si="66"/>
        <v>219.58623665673286</v>
      </c>
      <c r="D549">
        <f t="shared" si="67"/>
        <v>361.75000000002387</v>
      </c>
      <c r="E549">
        <f t="shared" si="68"/>
        <v>-5.586236656732865</v>
      </c>
      <c r="F549">
        <f t="shared" si="72"/>
        <v>1.781698443205402E-70</v>
      </c>
      <c r="G549">
        <f t="shared" si="72"/>
        <v>1.5622121951420881E-181</v>
      </c>
      <c r="H549">
        <f t="shared" si="72"/>
        <v>0</v>
      </c>
      <c r="I549">
        <f t="shared" si="72"/>
        <v>0</v>
      </c>
      <c r="J549">
        <f t="shared" si="72"/>
        <v>0</v>
      </c>
      <c r="K549">
        <f t="shared" si="69"/>
        <v>1.781698443205402E-70</v>
      </c>
      <c r="L549">
        <f t="shared" si="70"/>
        <v>-5.586236656732865</v>
      </c>
      <c r="M549">
        <f t="shared" si="71"/>
        <v>31.206039985025978</v>
      </c>
    </row>
    <row r="550" spans="1:13" x14ac:dyDescent="0.25">
      <c r="A550" s="9">
        <v>876.89999999997599</v>
      </c>
      <c r="B550" s="10">
        <v>229</v>
      </c>
      <c r="C550">
        <f t="shared" si="66"/>
        <v>219.59486056003192</v>
      </c>
      <c r="D550">
        <f t="shared" si="67"/>
        <v>361.70000000002392</v>
      </c>
      <c r="E550">
        <f t="shared" si="68"/>
        <v>9.4051394399680817</v>
      </c>
      <c r="F550">
        <f t="shared" si="72"/>
        <v>2.9131307719289628E-71</v>
      </c>
      <c r="G550">
        <f t="shared" si="72"/>
        <v>8.6444806351910791E-183</v>
      </c>
      <c r="H550">
        <f t="shared" si="72"/>
        <v>0</v>
      </c>
      <c r="I550">
        <f t="shared" si="72"/>
        <v>0</v>
      </c>
      <c r="J550">
        <f t="shared" si="72"/>
        <v>0</v>
      </c>
      <c r="K550">
        <f t="shared" si="69"/>
        <v>2.9131307719289628E-71</v>
      </c>
      <c r="L550">
        <f t="shared" si="70"/>
        <v>9.4051394399680817</v>
      </c>
      <c r="M550">
        <f t="shared" si="71"/>
        <v>88.456647885243115</v>
      </c>
    </row>
    <row r="551" spans="1:13" x14ac:dyDescent="0.25">
      <c r="A551" s="9">
        <v>876.94999999997503</v>
      </c>
      <c r="B551" s="10">
        <v>213</v>
      </c>
      <c r="C551">
        <f t="shared" si="66"/>
        <v>219.6034844633308</v>
      </c>
      <c r="D551">
        <f t="shared" si="67"/>
        <v>361.65000000002487</v>
      </c>
      <c r="E551">
        <f t="shared" si="68"/>
        <v>-6.6034844633308012</v>
      </c>
      <c r="F551">
        <f t="shared" si="72"/>
        <v>4.7157611774416942E-72</v>
      </c>
      <c r="G551">
        <f t="shared" si="72"/>
        <v>4.7359142421092684E-184</v>
      </c>
      <c r="H551">
        <f t="shared" si="72"/>
        <v>0</v>
      </c>
      <c r="I551">
        <f t="shared" si="72"/>
        <v>0</v>
      </c>
      <c r="J551">
        <f t="shared" si="72"/>
        <v>0</v>
      </c>
      <c r="K551">
        <f t="shared" si="69"/>
        <v>4.7157611774416942E-72</v>
      </c>
      <c r="L551">
        <f t="shared" si="70"/>
        <v>-6.6034844633308012</v>
      </c>
      <c r="M551">
        <f t="shared" si="71"/>
        <v>43.606007057451279</v>
      </c>
    </row>
    <row r="552" spans="1:13" x14ac:dyDescent="0.25">
      <c r="A552" s="9">
        <v>876.99999999997499</v>
      </c>
      <c r="B552" s="10">
        <v>237</v>
      </c>
      <c r="C552">
        <f t="shared" si="66"/>
        <v>219.61210836662985</v>
      </c>
      <c r="D552">
        <f t="shared" si="67"/>
        <v>361.60000000002492</v>
      </c>
      <c r="E552">
        <f t="shared" si="68"/>
        <v>17.387891633370145</v>
      </c>
      <c r="F552">
        <f t="shared" si="72"/>
        <v>7.5580483629541522E-73</v>
      </c>
      <c r="G552">
        <f t="shared" si="72"/>
        <v>2.5688266324930602E-185</v>
      </c>
      <c r="H552">
        <f t="shared" si="72"/>
        <v>0</v>
      </c>
      <c r="I552">
        <f t="shared" si="72"/>
        <v>0</v>
      </c>
      <c r="J552">
        <f t="shared" si="72"/>
        <v>0</v>
      </c>
      <c r="K552">
        <f t="shared" si="69"/>
        <v>7.5580483629541522E-73</v>
      </c>
      <c r="L552">
        <f t="shared" si="70"/>
        <v>17.387891633370145</v>
      </c>
      <c r="M552">
        <f t="shared" si="71"/>
        <v>302.33877545382353</v>
      </c>
    </row>
    <row r="553" spans="1:13" x14ac:dyDescent="0.25">
      <c r="A553" s="9">
        <v>877.04999999997494</v>
      </c>
      <c r="B553" s="10">
        <v>216</v>
      </c>
      <c r="C553">
        <f t="shared" si="66"/>
        <v>219.62073226992894</v>
      </c>
      <c r="D553">
        <f t="shared" si="67"/>
        <v>361.55000000002497</v>
      </c>
      <c r="E553">
        <f t="shared" si="68"/>
        <v>-3.6207322699289364</v>
      </c>
      <c r="F553">
        <f t="shared" si="72"/>
        <v>1.1993158468096667E-73</v>
      </c>
      <c r="G553">
        <f t="shared" si="72"/>
        <v>1.3795320748465272E-186</v>
      </c>
      <c r="H553">
        <f t="shared" si="72"/>
        <v>0</v>
      </c>
      <c r="I553">
        <f t="shared" si="72"/>
        <v>0</v>
      </c>
      <c r="J553">
        <f t="shared" si="72"/>
        <v>0</v>
      </c>
      <c r="K553">
        <f t="shared" si="69"/>
        <v>1.1993158468096667E-73</v>
      </c>
      <c r="L553">
        <f t="shared" si="70"/>
        <v>-3.6207322699289364</v>
      </c>
      <c r="M553">
        <f t="shared" si="71"/>
        <v>13.109702170504749</v>
      </c>
    </row>
    <row r="554" spans="1:13" x14ac:dyDescent="0.25">
      <c r="A554" s="9">
        <v>877.09999999997501</v>
      </c>
      <c r="B554" s="10">
        <v>237</v>
      </c>
      <c r="C554">
        <f t="shared" si="66"/>
        <v>219.62935617322799</v>
      </c>
      <c r="D554">
        <f t="shared" si="67"/>
        <v>361.5000000000249</v>
      </c>
      <c r="E554">
        <f t="shared" si="68"/>
        <v>17.37064382677201</v>
      </c>
      <c r="F554">
        <f t="shared" si="72"/>
        <v>1.8841849020289754E-74</v>
      </c>
      <c r="G554">
        <f t="shared" si="72"/>
        <v>7.3349110512529172E-188</v>
      </c>
      <c r="H554">
        <f t="shared" si="72"/>
        <v>0</v>
      </c>
      <c r="I554">
        <f t="shared" si="72"/>
        <v>0</v>
      </c>
      <c r="J554">
        <f t="shared" si="72"/>
        <v>0</v>
      </c>
      <c r="K554">
        <f t="shared" si="69"/>
        <v>1.8841849020289754E-74</v>
      </c>
      <c r="L554">
        <f t="shared" si="70"/>
        <v>17.37064382677201</v>
      </c>
      <c r="M554">
        <f t="shared" si="71"/>
        <v>301.73926695657252</v>
      </c>
    </row>
    <row r="555" spans="1:13" x14ac:dyDescent="0.25">
      <c r="A555" s="9">
        <v>877.14999999997497</v>
      </c>
      <c r="B555" s="10">
        <v>238</v>
      </c>
      <c r="C555">
        <f t="shared" si="66"/>
        <v>219.63798007652707</v>
      </c>
      <c r="D555">
        <f t="shared" si="67"/>
        <v>361.45000000002494</v>
      </c>
      <c r="E555">
        <f t="shared" si="68"/>
        <v>18.362019923472928</v>
      </c>
      <c r="F555">
        <f t="shared" si="72"/>
        <v>2.9307549594366051E-75</v>
      </c>
      <c r="G555">
        <f t="shared" si="72"/>
        <v>3.861214625267594E-189</v>
      </c>
      <c r="H555">
        <f t="shared" si="72"/>
        <v>0</v>
      </c>
      <c r="I555">
        <f t="shared" si="72"/>
        <v>0</v>
      </c>
      <c r="J555">
        <f t="shared" si="72"/>
        <v>0</v>
      </c>
      <c r="K555">
        <f t="shared" si="69"/>
        <v>2.9307549594366051E-75</v>
      </c>
      <c r="L555">
        <f t="shared" si="70"/>
        <v>18.362019923472928</v>
      </c>
      <c r="M555">
        <f t="shared" si="71"/>
        <v>337.16377567001678</v>
      </c>
    </row>
    <row r="556" spans="1:13" x14ac:dyDescent="0.25">
      <c r="A556" s="9">
        <v>877.19999999997503</v>
      </c>
      <c r="B556" s="10">
        <v>223</v>
      </c>
      <c r="C556">
        <f t="shared" si="66"/>
        <v>219.64660397982612</v>
      </c>
      <c r="D556">
        <f t="shared" si="67"/>
        <v>361.40000000002487</v>
      </c>
      <c r="E556">
        <f t="shared" si="68"/>
        <v>3.3533960201738751</v>
      </c>
      <c r="F556">
        <f t="shared" si="72"/>
        <v>4.5133762519773545E-76</v>
      </c>
      <c r="G556">
        <f t="shared" si="72"/>
        <v>2.0124220868549907E-190</v>
      </c>
      <c r="H556">
        <f t="shared" si="72"/>
        <v>0</v>
      </c>
      <c r="I556">
        <f t="shared" si="72"/>
        <v>0</v>
      </c>
      <c r="J556">
        <f t="shared" si="72"/>
        <v>0</v>
      </c>
      <c r="K556">
        <f t="shared" si="69"/>
        <v>4.5133762519773545E-76</v>
      </c>
      <c r="L556">
        <f t="shared" si="70"/>
        <v>3.3533960201738751</v>
      </c>
      <c r="M556">
        <f t="shared" si="71"/>
        <v>11.245264868117983</v>
      </c>
    </row>
    <row r="557" spans="1:13" x14ac:dyDescent="0.25">
      <c r="A557" s="9">
        <v>877.24999999997499</v>
      </c>
      <c r="B557" s="10">
        <v>211</v>
      </c>
      <c r="C557">
        <f t="shared" si="66"/>
        <v>219.65522788312521</v>
      </c>
      <c r="D557">
        <f t="shared" si="67"/>
        <v>361.35000000002492</v>
      </c>
      <c r="E557">
        <f t="shared" si="68"/>
        <v>-8.6552278831252067</v>
      </c>
      <c r="F557">
        <f t="shared" si="72"/>
        <v>6.8816029612543568E-77</v>
      </c>
      <c r="G557">
        <f t="shared" si="72"/>
        <v>1.0384372289711065E-191</v>
      </c>
      <c r="H557">
        <f t="shared" si="72"/>
        <v>0</v>
      </c>
      <c r="I557">
        <f t="shared" si="72"/>
        <v>0</v>
      </c>
      <c r="J557">
        <f t="shared" si="72"/>
        <v>0</v>
      </c>
      <c r="K557">
        <f t="shared" si="69"/>
        <v>6.8816029612543568E-77</v>
      </c>
      <c r="L557">
        <f t="shared" si="70"/>
        <v>-8.6552278831252067</v>
      </c>
      <c r="M557">
        <f t="shared" si="71"/>
        <v>74.912969708828044</v>
      </c>
    </row>
    <row r="558" spans="1:13" x14ac:dyDescent="0.25">
      <c r="A558" s="9">
        <v>877.29999999997494</v>
      </c>
      <c r="B558" s="10">
        <v>204</v>
      </c>
      <c r="C558">
        <f t="shared" si="66"/>
        <v>219.66385178642426</v>
      </c>
      <c r="D558">
        <f t="shared" si="67"/>
        <v>361.30000000002497</v>
      </c>
      <c r="E558">
        <f t="shared" si="68"/>
        <v>-15.66385178642426</v>
      </c>
      <c r="F558">
        <f t="shared" si="72"/>
        <v>1.0388281905499261E-77</v>
      </c>
      <c r="G558">
        <f t="shared" si="72"/>
        <v>5.3052696892001913E-193</v>
      </c>
      <c r="H558">
        <f t="shared" si="72"/>
        <v>0</v>
      </c>
      <c r="I558">
        <f t="shared" si="72"/>
        <v>0</v>
      </c>
      <c r="J558">
        <f t="shared" si="72"/>
        <v>0</v>
      </c>
      <c r="K558">
        <f t="shared" si="69"/>
        <v>1.0388281905499261E-77</v>
      </c>
      <c r="L558">
        <f t="shared" si="70"/>
        <v>-15.66385178642426</v>
      </c>
      <c r="M558">
        <f t="shared" si="71"/>
        <v>245.3562527870665</v>
      </c>
    </row>
    <row r="559" spans="1:13" x14ac:dyDescent="0.25">
      <c r="A559" s="9">
        <v>877.34999999997501</v>
      </c>
      <c r="B559" s="10">
        <v>227</v>
      </c>
      <c r="C559">
        <f t="shared" si="66"/>
        <v>219.67247568972334</v>
      </c>
      <c r="D559">
        <f t="shared" si="67"/>
        <v>361.2500000000249</v>
      </c>
      <c r="E559">
        <f t="shared" si="68"/>
        <v>7.3275243102766581</v>
      </c>
      <c r="F559">
        <f t="shared" si="72"/>
        <v>1.5526153756700653E-78</v>
      </c>
      <c r="G559">
        <f t="shared" si="72"/>
        <v>2.6834945882541435E-194</v>
      </c>
      <c r="H559">
        <f t="shared" si="72"/>
        <v>0</v>
      </c>
      <c r="I559">
        <f t="shared" si="72"/>
        <v>0</v>
      </c>
      <c r="J559">
        <f t="shared" si="72"/>
        <v>0</v>
      </c>
      <c r="K559">
        <f t="shared" si="69"/>
        <v>1.5526153756700653E-78</v>
      </c>
      <c r="L559">
        <f t="shared" si="70"/>
        <v>7.3275243102766581</v>
      </c>
      <c r="M559">
        <f t="shared" si="71"/>
        <v>53.692612517695416</v>
      </c>
    </row>
    <row r="560" spans="1:13" x14ac:dyDescent="0.25">
      <c r="A560" s="9">
        <v>877.39999999997497</v>
      </c>
      <c r="B560" s="10">
        <v>219</v>
      </c>
      <c r="C560">
        <f t="shared" si="66"/>
        <v>219.6810995930224</v>
      </c>
      <c r="D560">
        <f t="shared" si="67"/>
        <v>361.20000000002494</v>
      </c>
      <c r="E560">
        <f t="shared" si="68"/>
        <v>-0.68109959302239531</v>
      </c>
      <c r="F560">
        <f t="shared" si="72"/>
        <v>2.297471224750143E-79</v>
      </c>
      <c r="G560">
        <f t="shared" si="72"/>
        <v>1.3438785544479933E-195</v>
      </c>
      <c r="H560">
        <f t="shared" si="72"/>
        <v>0</v>
      </c>
      <c r="I560">
        <f t="shared" si="72"/>
        <v>0</v>
      </c>
      <c r="J560">
        <f t="shared" si="72"/>
        <v>0</v>
      </c>
      <c r="K560">
        <f t="shared" si="69"/>
        <v>2.297471224750143E-79</v>
      </c>
      <c r="L560">
        <f t="shared" si="70"/>
        <v>-0.68109959302239531</v>
      </c>
      <c r="M560">
        <f t="shared" si="71"/>
        <v>0.46389665561527255</v>
      </c>
    </row>
    <row r="561" spans="1:13" x14ac:dyDescent="0.25">
      <c r="A561" s="9">
        <v>877.44999999997503</v>
      </c>
      <c r="B561" s="10">
        <v>211</v>
      </c>
      <c r="C561">
        <f t="shared" si="66"/>
        <v>219.68972349632145</v>
      </c>
      <c r="D561">
        <f t="shared" si="67"/>
        <v>361.15000000002487</v>
      </c>
      <c r="E561">
        <f t="shared" si="68"/>
        <v>-8.6897234963214487</v>
      </c>
      <c r="F561">
        <f t="shared" si="72"/>
        <v>3.3659086131840923E-80</v>
      </c>
      <c r="G561">
        <f t="shared" si="72"/>
        <v>6.6632386018219639E-197</v>
      </c>
      <c r="H561">
        <f t="shared" si="72"/>
        <v>0</v>
      </c>
      <c r="I561">
        <f t="shared" si="72"/>
        <v>0</v>
      </c>
      <c r="J561">
        <f t="shared" si="72"/>
        <v>0</v>
      </c>
      <c r="K561">
        <f t="shared" si="69"/>
        <v>3.3659086131840923E-80</v>
      </c>
      <c r="L561">
        <f t="shared" si="70"/>
        <v>-8.6897234963214487</v>
      </c>
      <c r="M561">
        <f t="shared" si="71"/>
        <v>75.511294442521063</v>
      </c>
    </row>
    <row r="562" spans="1:13" x14ac:dyDescent="0.25">
      <c r="A562" s="9">
        <v>877.49999999997499</v>
      </c>
      <c r="B562" s="10">
        <v>224</v>
      </c>
      <c r="C562">
        <f t="shared" si="66"/>
        <v>219.69834739962053</v>
      </c>
      <c r="D562">
        <f t="shared" si="67"/>
        <v>361.10000000002492</v>
      </c>
      <c r="E562">
        <f t="shared" si="68"/>
        <v>4.3016526003794695</v>
      </c>
      <c r="F562">
        <f t="shared" si="72"/>
        <v>4.8822566080646265E-81</v>
      </c>
      <c r="G562">
        <f t="shared" si="72"/>
        <v>3.2709714113185426E-198</v>
      </c>
      <c r="H562">
        <f t="shared" si="72"/>
        <v>0</v>
      </c>
      <c r="I562">
        <f t="shared" si="72"/>
        <v>0</v>
      </c>
      <c r="J562">
        <f t="shared" si="72"/>
        <v>0</v>
      </c>
      <c r="K562">
        <f t="shared" si="69"/>
        <v>4.8822566080646265E-81</v>
      </c>
      <c r="L562">
        <f t="shared" si="70"/>
        <v>4.3016526003794695</v>
      </c>
      <c r="M562">
        <f t="shared" si="71"/>
        <v>18.504215094351451</v>
      </c>
    </row>
    <row r="563" spans="1:13" x14ac:dyDescent="0.25">
      <c r="A563" s="9">
        <v>877.54999999997494</v>
      </c>
      <c r="B563" s="10">
        <v>217</v>
      </c>
      <c r="C563">
        <f t="shared" si="66"/>
        <v>219.70697130291958</v>
      </c>
      <c r="D563">
        <f t="shared" si="67"/>
        <v>361.05000000002497</v>
      </c>
      <c r="E563">
        <f t="shared" si="68"/>
        <v>-2.7069713029195839</v>
      </c>
      <c r="F563">
        <f t="shared" si="72"/>
        <v>7.0114029202533799E-82</v>
      </c>
      <c r="G563">
        <f t="shared" si="72"/>
        <v>1.5897695465203181E-199</v>
      </c>
      <c r="H563">
        <f t="shared" si="72"/>
        <v>0</v>
      </c>
      <c r="I563">
        <f t="shared" si="72"/>
        <v>0</v>
      </c>
      <c r="J563">
        <f t="shared" si="72"/>
        <v>0</v>
      </c>
      <c r="K563">
        <f t="shared" si="69"/>
        <v>7.0114029202533799E-82</v>
      </c>
      <c r="L563">
        <f t="shared" si="70"/>
        <v>-2.7069713029195839</v>
      </c>
      <c r="M563">
        <f t="shared" si="71"/>
        <v>7.3276936348301493</v>
      </c>
    </row>
    <row r="564" spans="1:13" x14ac:dyDescent="0.25">
      <c r="A564" s="9">
        <v>877.59999999997501</v>
      </c>
      <c r="B564" s="10">
        <v>191</v>
      </c>
      <c r="C564">
        <f t="shared" si="66"/>
        <v>219.71559520621867</v>
      </c>
      <c r="D564">
        <f t="shared" si="67"/>
        <v>361.0000000000249</v>
      </c>
      <c r="E564">
        <f t="shared" si="68"/>
        <v>-28.715595206218666</v>
      </c>
      <c r="F564">
        <f t="shared" si="72"/>
        <v>9.9690847994482446E-83</v>
      </c>
      <c r="G564">
        <f t="shared" si="72"/>
        <v>7.6499331540439042E-201</v>
      </c>
      <c r="H564">
        <f t="shared" si="72"/>
        <v>0</v>
      </c>
      <c r="I564">
        <f t="shared" si="72"/>
        <v>0</v>
      </c>
      <c r="J564">
        <f t="shared" si="72"/>
        <v>0</v>
      </c>
      <c r="K564">
        <f t="shared" si="69"/>
        <v>9.9690847994482446E-83</v>
      </c>
      <c r="L564">
        <f t="shared" si="70"/>
        <v>-28.715595206218666</v>
      </c>
      <c r="M564">
        <f t="shared" si="71"/>
        <v>824.58540804740846</v>
      </c>
    </row>
    <row r="565" spans="1:13" x14ac:dyDescent="0.25">
      <c r="A565" s="9">
        <v>877.64999999997497</v>
      </c>
      <c r="B565" s="10">
        <v>197</v>
      </c>
      <c r="C565">
        <f t="shared" si="66"/>
        <v>219.72421910951772</v>
      </c>
      <c r="D565">
        <f t="shared" si="67"/>
        <v>360.95000000002494</v>
      </c>
      <c r="E565">
        <f t="shared" si="68"/>
        <v>-22.724219109517719</v>
      </c>
      <c r="F565">
        <f t="shared" ref="F565:J613" si="73">F$5*EXP(-(($D565-F$6)^2)/(2*F$7^2))</f>
        <v>1.4033684124910054E-83</v>
      </c>
      <c r="G565">
        <f t="shared" si="73"/>
        <v>3.6445771573037684E-202</v>
      </c>
      <c r="H565">
        <f t="shared" si="73"/>
        <v>0</v>
      </c>
      <c r="I565">
        <f t="shared" si="73"/>
        <v>0</v>
      </c>
      <c r="J565">
        <f t="shared" si="73"/>
        <v>0</v>
      </c>
      <c r="K565">
        <f t="shared" si="69"/>
        <v>1.4033684124910054E-83</v>
      </c>
      <c r="L565">
        <f t="shared" si="70"/>
        <v>-22.724219109517719</v>
      </c>
      <c r="M565">
        <f t="shared" si="71"/>
        <v>516.3901341373703</v>
      </c>
    </row>
    <row r="566" spans="1:13" x14ac:dyDescent="0.25">
      <c r="A566" s="9">
        <v>877.69999999997503</v>
      </c>
      <c r="B566" s="10">
        <v>206</v>
      </c>
      <c r="C566">
        <f t="shared" si="66"/>
        <v>219.7328430128168</v>
      </c>
      <c r="D566">
        <f t="shared" si="67"/>
        <v>360.90000000002487</v>
      </c>
      <c r="E566">
        <f t="shared" si="68"/>
        <v>-13.732843012816801</v>
      </c>
      <c r="F566">
        <f t="shared" si="73"/>
        <v>1.9559337727704531E-84</v>
      </c>
      <c r="G566">
        <f t="shared" si="73"/>
        <v>1.7191061708250476E-203</v>
      </c>
      <c r="H566">
        <f t="shared" si="73"/>
        <v>0</v>
      </c>
      <c r="I566">
        <f t="shared" si="73"/>
        <v>0</v>
      </c>
      <c r="J566">
        <f t="shared" si="73"/>
        <v>0</v>
      </c>
      <c r="K566">
        <f t="shared" si="69"/>
        <v>1.9559337727704531E-84</v>
      </c>
      <c r="L566">
        <f t="shared" si="70"/>
        <v>-13.732843012816801</v>
      </c>
      <c r="M566">
        <f t="shared" si="71"/>
        <v>188.59097721467123</v>
      </c>
    </row>
    <row r="567" spans="1:13" x14ac:dyDescent="0.25">
      <c r="A567" s="9">
        <v>877.74999999997499</v>
      </c>
      <c r="B567" s="10">
        <v>227</v>
      </c>
      <c r="C567">
        <f t="shared" si="66"/>
        <v>219.74146691611585</v>
      </c>
      <c r="D567">
        <f t="shared" si="67"/>
        <v>360.85000000002492</v>
      </c>
      <c r="E567">
        <f t="shared" si="68"/>
        <v>7.2585330838841458</v>
      </c>
      <c r="F567">
        <f t="shared" si="73"/>
        <v>2.6989984553518592E-85</v>
      </c>
      <c r="G567">
        <f t="shared" si="73"/>
        <v>8.0283129150977724E-205</v>
      </c>
      <c r="H567">
        <f t="shared" si="73"/>
        <v>0</v>
      </c>
      <c r="I567">
        <f t="shared" si="73"/>
        <v>0</v>
      </c>
      <c r="J567">
        <f t="shared" si="73"/>
        <v>0</v>
      </c>
      <c r="K567">
        <f t="shared" si="69"/>
        <v>2.6989984553518592E-85</v>
      </c>
      <c r="L567">
        <f t="shared" si="70"/>
        <v>7.2585330838841458</v>
      </c>
      <c r="M567">
        <f t="shared" si="71"/>
        <v>52.686302529840688</v>
      </c>
    </row>
    <row r="568" spans="1:13" x14ac:dyDescent="0.25">
      <c r="A568" s="9">
        <v>877.79999999997494</v>
      </c>
      <c r="B568" s="10">
        <v>208</v>
      </c>
      <c r="C568">
        <f t="shared" si="66"/>
        <v>219.75009081941491</v>
      </c>
      <c r="D568">
        <f t="shared" si="67"/>
        <v>360.80000000002497</v>
      </c>
      <c r="E568">
        <f t="shared" si="68"/>
        <v>-11.750090819414908</v>
      </c>
      <c r="F568">
        <f t="shared" si="73"/>
        <v>3.6873738219949508E-86</v>
      </c>
      <c r="G568">
        <f t="shared" si="73"/>
        <v>3.7120338280704659E-206</v>
      </c>
      <c r="H568">
        <f t="shared" si="73"/>
        <v>0</v>
      </c>
      <c r="I568">
        <f t="shared" si="73"/>
        <v>0</v>
      </c>
      <c r="J568">
        <f t="shared" si="73"/>
        <v>0</v>
      </c>
      <c r="K568">
        <f t="shared" si="69"/>
        <v>3.6873738219949508E-86</v>
      </c>
      <c r="L568">
        <f t="shared" si="70"/>
        <v>-11.750090819414908</v>
      </c>
      <c r="M568">
        <f t="shared" si="71"/>
        <v>138.06463426449849</v>
      </c>
    </row>
    <row r="569" spans="1:13" x14ac:dyDescent="0.25">
      <c r="A569" s="9">
        <v>877.84999999997501</v>
      </c>
      <c r="B569" s="10">
        <v>221</v>
      </c>
      <c r="C569">
        <f t="shared" si="66"/>
        <v>219.75871472271399</v>
      </c>
      <c r="D569">
        <f t="shared" si="67"/>
        <v>360.7500000000249</v>
      </c>
      <c r="E569">
        <f t="shared" si="68"/>
        <v>1.2412852772860106</v>
      </c>
      <c r="F569">
        <f t="shared" si="73"/>
        <v>4.9876703513251267E-87</v>
      </c>
      <c r="G569">
        <f t="shared" si="73"/>
        <v>1.6992825632024921E-207</v>
      </c>
      <c r="H569">
        <f t="shared" si="73"/>
        <v>0</v>
      </c>
      <c r="I569">
        <f t="shared" si="73"/>
        <v>0</v>
      </c>
      <c r="J569">
        <f t="shared" si="73"/>
        <v>0</v>
      </c>
      <c r="K569">
        <f t="shared" si="69"/>
        <v>4.9876703513251267E-87</v>
      </c>
      <c r="L569">
        <f t="shared" si="70"/>
        <v>1.2412852772860106</v>
      </c>
      <c r="M569">
        <f t="shared" si="71"/>
        <v>1.5407891396070081</v>
      </c>
    </row>
    <row r="570" spans="1:13" x14ac:dyDescent="0.25">
      <c r="A570" s="9">
        <v>877.89999999997497</v>
      </c>
      <c r="B570" s="10">
        <v>219</v>
      </c>
      <c r="C570">
        <f t="shared" si="66"/>
        <v>219.76733862601304</v>
      </c>
      <c r="D570">
        <f t="shared" si="67"/>
        <v>360.70000000002494</v>
      </c>
      <c r="E570">
        <f t="shared" si="68"/>
        <v>-0.76733862601304281</v>
      </c>
      <c r="F570">
        <f t="shared" si="73"/>
        <v>6.6795062066240072E-88</v>
      </c>
      <c r="G570">
        <f t="shared" si="73"/>
        <v>7.7016773132276495E-209</v>
      </c>
      <c r="H570">
        <f t="shared" si="73"/>
        <v>0</v>
      </c>
      <c r="I570">
        <f t="shared" si="73"/>
        <v>0</v>
      </c>
      <c r="J570">
        <f t="shared" si="73"/>
        <v>0</v>
      </c>
      <c r="K570">
        <f t="shared" si="69"/>
        <v>6.6795062066240072E-88</v>
      </c>
      <c r="L570">
        <f t="shared" si="70"/>
        <v>-0.76733862601304281</v>
      </c>
      <c r="M570">
        <f t="shared" si="71"/>
        <v>0.58880856697158435</v>
      </c>
    </row>
    <row r="571" spans="1:13" x14ac:dyDescent="0.25">
      <c r="A571" s="9">
        <v>877.94999999997503</v>
      </c>
      <c r="B571" s="10">
        <v>197</v>
      </c>
      <c r="C571">
        <f t="shared" si="66"/>
        <v>219.77596252931212</v>
      </c>
      <c r="D571">
        <f t="shared" si="67"/>
        <v>360.65000000002487</v>
      </c>
      <c r="E571">
        <f t="shared" si="68"/>
        <v>-22.775962529312125</v>
      </c>
      <c r="F571">
        <f t="shared" si="73"/>
        <v>8.8563957568876957E-89</v>
      </c>
      <c r="G571">
        <f t="shared" si="73"/>
        <v>3.4559788637062552E-210</v>
      </c>
      <c r="H571">
        <f t="shared" si="73"/>
        <v>0</v>
      </c>
      <c r="I571">
        <f t="shared" si="73"/>
        <v>0</v>
      </c>
      <c r="J571">
        <f t="shared" si="73"/>
        <v>0</v>
      </c>
      <c r="K571">
        <f t="shared" si="69"/>
        <v>8.8563957568876957E-89</v>
      </c>
      <c r="L571">
        <f t="shared" si="70"/>
        <v>-22.775962529312125</v>
      </c>
      <c r="M571">
        <f t="shared" si="71"/>
        <v>518.74446913662996</v>
      </c>
    </row>
    <row r="572" spans="1:13" x14ac:dyDescent="0.25">
      <c r="A572" s="9">
        <v>877.99999999997499</v>
      </c>
      <c r="B572" s="10">
        <v>214</v>
      </c>
      <c r="C572">
        <f t="shared" si="66"/>
        <v>219.78458643261118</v>
      </c>
      <c r="D572">
        <f t="shared" si="67"/>
        <v>360.60000000002492</v>
      </c>
      <c r="E572">
        <f t="shared" si="68"/>
        <v>-5.784586432611178</v>
      </c>
      <c r="F572">
        <f t="shared" si="73"/>
        <v>1.1626144445463256E-89</v>
      </c>
      <c r="G572">
        <f t="shared" si="73"/>
        <v>1.5354047461686249E-211</v>
      </c>
      <c r="H572">
        <f t="shared" si="73"/>
        <v>0</v>
      </c>
      <c r="I572">
        <f t="shared" si="73"/>
        <v>0</v>
      </c>
      <c r="J572">
        <f t="shared" si="73"/>
        <v>0</v>
      </c>
      <c r="K572">
        <f t="shared" si="69"/>
        <v>1.1626144445463256E-89</v>
      </c>
      <c r="L572">
        <f t="shared" si="70"/>
        <v>-5.784586432611178</v>
      </c>
      <c r="M572">
        <f t="shared" si="71"/>
        <v>33.461440196349315</v>
      </c>
    </row>
    <row r="573" spans="1:13" x14ac:dyDescent="0.25">
      <c r="A573" s="9">
        <v>878.04999999997403</v>
      </c>
      <c r="B573" s="10">
        <v>227</v>
      </c>
      <c r="C573">
        <f t="shared" si="66"/>
        <v>219.79321033591006</v>
      </c>
      <c r="D573">
        <f t="shared" si="67"/>
        <v>360.55000000002588</v>
      </c>
      <c r="E573">
        <f t="shared" si="68"/>
        <v>7.2067896640899392</v>
      </c>
      <c r="F573">
        <f t="shared" si="73"/>
        <v>1.5110556373111895E-90</v>
      </c>
      <c r="G573">
        <f t="shared" si="73"/>
        <v>6.7536837683493998E-213</v>
      </c>
      <c r="H573">
        <f t="shared" si="73"/>
        <v>0</v>
      </c>
      <c r="I573">
        <f t="shared" si="73"/>
        <v>0</v>
      </c>
      <c r="J573">
        <f t="shared" si="73"/>
        <v>0</v>
      </c>
      <c r="K573">
        <f t="shared" si="69"/>
        <v>1.5110556373111895E-90</v>
      </c>
      <c r="L573">
        <f t="shared" si="70"/>
        <v>7.2067896640899392</v>
      </c>
      <c r="M573">
        <f t="shared" si="71"/>
        <v>51.937817262433576</v>
      </c>
    </row>
    <row r="574" spans="1:13" x14ac:dyDescent="0.25">
      <c r="A574" s="9">
        <v>878.09999999997399</v>
      </c>
      <c r="B574" s="10">
        <v>211</v>
      </c>
      <c r="C574">
        <f t="shared" si="66"/>
        <v>219.80183423920911</v>
      </c>
      <c r="D574">
        <f t="shared" si="67"/>
        <v>360.50000000002592</v>
      </c>
      <c r="E574">
        <f t="shared" si="68"/>
        <v>-8.8018342392091142</v>
      </c>
      <c r="F574">
        <f t="shared" si="73"/>
        <v>1.9444251876619506E-91</v>
      </c>
      <c r="G574">
        <f t="shared" si="73"/>
        <v>2.9412003305655449E-214</v>
      </c>
      <c r="H574">
        <f t="shared" si="73"/>
        <v>0</v>
      </c>
      <c r="I574">
        <f t="shared" si="73"/>
        <v>0</v>
      </c>
      <c r="J574">
        <f t="shared" si="73"/>
        <v>0</v>
      </c>
      <c r="K574">
        <f t="shared" si="69"/>
        <v>1.9444251876619506E-91</v>
      </c>
      <c r="L574">
        <f t="shared" si="70"/>
        <v>-8.8018342392091142</v>
      </c>
      <c r="M574">
        <f t="shared" si="71"/>
        <v>77.472285974513881</v>
      </c>
    </row>
    <row r="575" spans="1:13" x14ac:dyDescent="0.25">
      <c r="A575" s="9">
        <v>878.14999999997406</v>
      </c>
      <c r="B575" s="10">
        <v>222</v>
      </c>
      <c r="C575">
        <f t="shared" si="66"/>
        <v>219.8104581425082</v>
      </c>
      <c r="D575">
        <f t="shared" si="67"/>
        <v>360.45000000002585</v>
      </c>
      <c r="E575">
        <f t="shared" si="68"/>
        <v>2.189541857491804</v>
      </c>
      <c r="F575">
        <f t="shared" si="73"/>
        <v>2.4772398789975656E-92</v>
      </c>
      <c r="G575">
        <f t="shared" si="73"/>
        <v>1.268161406829193E-215</v>
      </c>
      <c r="H575">
        <f t="shared" si="73"/>
        <v>0</v>
      </c>
      <c r="I575">
        <f t="shared" si="73"/>
        <v>0</v>
      </c>
      <c r="J575">
        <f t="shared" si="73"/>
        <v>0</v>
      </c>
      <c r="K575">
        <f t="shared" si="69"/>
        <v>2.4772398789975656E-92</v>
      </c>
      <c r="L575">
        <f t="shared" si="70"/>
        <v>2.189541857491804</v>
      </c>
      <c r="M575">
        <f t="shared" si="71"/>
        <v>4.7940935457086589</v>
      </c>
    </row>
    <row r="576" spans="1:13" x14ac:dyDescent="0.25">
      <c r="A576" s="9">
        <v>878.19999999997401</v>
      </c>
      <c r="B576" s="10">
        <v>216</v>
      </c>
      <c r="C576">
        <f t="shared" si="66"/>
        <v>219.81908204580725</v>
      </c>
      <c r="D576">
        <f t="shared" si="67"/>
        <v>360.4000000000259</v>
      </c>
      <c r="E576">
        <f t="shared" si="68"/>
        <v>-3.8190820458072494</v>
      </c>
      <c r="F576">
        <f t="shared" si="73"/>
        <v>3.1247187185604071E-93</v>
      </c>
      <c r="G576">
        <f t="shared" si="73"/>
        <v>5.4136540629508624E-217</v>
      </c>
      <c r="H576">
        <f t="shared" si="73"/>
        <v>0</v>
      </c>
      <c r="I576">
        <f t="shared" si="73"/>
        <v>0</v>
      </c>
      <c r="J576">
        <f t="shared" si="73"/>
        <v>0</v>
      </c>
      <c r="K576">
        <f t="shared" si="69"/>
        <v>3.1247187185604071E-93</v>
      </c>
      <c r="L576">
        <f t="shared" si="70"/>
        <v>-3.8190820458072494</v>
      </c>
      <c r="M576">
        <f t="shared" si="71"/>
        <v>14.585387672607286</v>
      </c>
    </row>
    <row r="577" spans="1:13" x14ac:dyDescent="0.25">
      <c r="A577" s="9">
        <v>878.24999999997397</v>
      </c>
      <c r="B577" s="10">
        <v>216</v>
      </c>
      <c r="C577">
        <f t="shared" ref="C577:C612" si="74">$P$12*A577+$Q$12</f>
        <v>219.82770594910633</v>
      </c>
      <c r="D577">
        <f t="shared" ref="D577:D612" si="75">$E$2-A577-$N$5</f>
        <v>360.35000000002594</v>
      </c>
      <c r="E577">
        <f t="shared" ref="E577:E612" si="76">B577-C577</f>
        <v>-3.8277059491063312</v>
      </c>
      <c r="F577">
        <f t="shared" si="73"/>
        <v>3.9022926608724068E-94</v>
      </c>
      <c r="G577">
        <f t="shared" si="73"/>
        <v>2.2880868776898197E-218</v>
      </c>
      <c r="H577">
        <f t="shared" si="73"/>
        <v>0</v>
      </c>
      <c r="I577">
        <f t="shared" si="73"/>
        <v>0</v>
      </c>
      <c r="J577">
        <f t="shared" si="73"/>
        <v>0</v>
      </c>
      <c r="K577">
        <f t="shared" ref="K577:K612" si="77">F577+G577+H577+I577+J577</f>
        <v>3.9022926608724068E-94</v>
      </c>
      <c r="L577">
        <f t="shared" ref="L577:L612" si="78">E577-K577</f>
        <v>-3.8277059491063312</v>
      </c>
      <c r="M577">
        <f t="shared" ref="M577:M612" si="79">(L577)^2</f>
        <v>14.651332832824</v>
      </c>
    </row>
    <row r="578" spans="1:13" x14ac:dyDescent="0.25">
      <c r="A578" s="9">
        <v>878.29999999997403</v>
      </c>
      <c r="B578" s="10">
        <v>203</v>
      </c>
      <c r="C578">
        <f t="shared" si="74"/>
        <v>219.83632985240538</v>
      </c>
      <c r="D578">
        <f t="shared" si="75"/>
        <v>360.30000000002588</v>
      </c>
      <c r="E578">
        <f t="shared" si="76"/>
        <v>-16.836329852405385</v>
      </c>
      <c r="F578">
        <f t="shared" si="73"/>
        <v>4.8249718841678033E-95</v>
      </c>
      <c r="G578">
        <f t="shared" si="73"/>
        <v>9.5745982945499896E-220</v>
      </c>
      <c r="H578">
        <f t="shared" si="73"/>
        <v>0</v>
      </c>
      <c r="I578">
        <f t="shared" si="73"/>
        <v>0</v>
      </c>
      <c r="J578">
        <f t="shared" si="73"/>
        <v>0</v>
      </c>
      <c r="K578">
        <f t="shared" si="77"/>
        <v>4.8249718841678033E-95</v>
      </c>
      <c r="L578">
        <f t="shared" si="78"/>
        <v>-16.836329852405385</v>
      </c>
      <c r="M578">
        <f t="shared" si="79"/>
        <v>283.46200289899673</v>
      </c>
    </row>
    <row r="579" spans="1:13" x14ac:dyDescent="0.25">
      <c r="A579" s="9">
        <v>878.34999999997399</v>
      </c>
      <c r="B579" s="10">
        <v>232</v>
      </c>
      <c r="C579">
        <f t="shared" si="74"/>
        <v>219.84495375570447</v>
      </c>
      <c r="D579">
        <f t="shared" si="75"/>
        <v>360.25000000002592</v>
      </c>
      <c r="E579">
        <f t="shared" si="76"/>
        <v>12.155046244295534</v>
      </c>
      <c r="F579">
        <f t="shared" si="73"/>
        <v>5.9065757580282627E-96</v>
      </c>
      <c r="G579">
        <f t="shared" si="73"/>
        <v>3.966748402138453E-221</v>
      </c>
      <c r="H579">
        <f t="shared" si="73"/>
        <v>0</v>
      </c>
      <c r="I579">
        <f t="shared" si="73"/>
        <v>0</v>
      </c>
      <c r="J579">
        <f t="shared" si="73"/>
        <v>0</v>
      </c>
      <c r="K579">
        <f t="shared" si="77"/>
        <v>5.9065757580282627E-96</v>
      </c>
      <c r="L579">
        <f t="shared" si="78"/>
        <v>12.155046244295534</v>
      </c>
      <c r="M579">
        <f t="shared" si="79"/>
        <v>147.74514920096297</v>
      </c>
    </row>
    <row r="580" spans="1:13" x14ac:dyDescent="0.25">
      <c r="A580" s="9">
        <v>878.39999999997406</v>
      </c>
      <c r="B580" s="10">
        <v>218</v>
      </c>
      <c r="C580">
        <f t="shared" si="74"/>
        <v>219.85357765900352</v>
      </c>
      <c r="D580">
        <f t="shared" si="75"/>
        <v>360.20000000002585</v>
      </c>
      <c r="E580">
        <f t="shared" si="76"/>
        <v>-1.8535776590035198</v>
      </c>
      <c r="F580">
        <f t="shared" si="73"/>
        <v>7.1588425709384233E-97</v>
      </c>
      <c r="G580">
        <f t="shared" si="73"/>
        <v>1.6271020440318003E-222</v>
      </c>
      <c r="H580">
        <f t="shared" si="73"/>
        <v>0</v>
      </c>
      <c r="I580">
        <f t="shared" si="73"/>
        <v>0</v>
      </c>
      <c r="J580">
        <f t="shared" si="73"/>
        <v>0</v>
      </c>
      <c r="K580">
        <f t="shared" si="77"/>
        <v>7.1588425709384233E-97</v>
      </c>
      <c r="L580">
        <f t="shared" si="78"/>
        <v>-1.8535776590035198</v>
      </c>
      <c r="M580">
        <f t="shared" si="79"/>
        <v>3.4357501379569686</v>
      </c>
    </row>
    <row r="581" spans="1:13" x14ac:dyDescent="0.25">
      <c r="A581" s="9">
        <v>878.44999999997401</v>
      </c>
      <c r="B581" s="10">
        <v>208</v>
      </c>
      <c r="C581">
        <f t="shared" si="74"/>
        <v>219.86220156230257</v>
      </c>
      <c r="D581">
        <f t="shared" si="75"/>
        <v>360.1500000000259</v>
      </c>
      <c r="E581">
        <f t="shared" si="76"/>
        <v>-11.862201562302573</v>
      </c>
      <c r="F581">
        <f t="shared" si="73"/>
        <v>8.5904494617354639E-98</v>
      </c>
      <c r="G581">
        <f t="shared" si="73"/>
        <v>6.6078620473088161E-224</v>
      </c>
      <c r="H581">
        <f t="shared" si="73"/>
        <v>0</v>
      </c>
      <c r="I581">
        <f t="shared" si="73"/>
        <v>0</v>
      </c>
      <c r="J581">
        <f t="shared" si="73"/>
        <v>0</v>
      </c>
      <c r="K581">
        <f t="shared" si="77"/>
        <v>8.5904494617354639E-98</v>
      </c>
      <c r="L581">
        <f t="shared" si="78"/>
        <v>-11.862201562302573</v>
      </c>
      <c r="M581">
        <f t="shared" si="79"/>
        <v>140.7118259046936</v>
      </c>
    </row>
    <row r="582" spans="1:13" x14ac:dyDescent="0.25">
      <c r="A582" s="9">
        <v>878.49999999997397</v>
      </c>
      <c r="B582" s="10">
        <v>211</v>
      </c>
      <c r="C582">
        <f t="shared" si="74"/>
        <v>219.87082546560165</v>
      </c>
      <c r="D582">
        <f t="shared" si="75"/>
        <v>360.10000000002594</v>
      </c>
      <c r="E582">
        <f t="shared" si="76"/>
        <v>-8.870825465601655</v>
      </c>
      <c r="F582">
        <f t="shared" si="73"/>
        <v>1.020598684314481E-98</v>
      </c>
      <c r="G582">
        <f t="shared" si="73"/>
        <v>2.6568876271643241E-225</v>
      </c>
      <c r="H582">
        <f t="shared" si="73"/>
        <v>0</v>
      </c>
      <c r="I582">
        <f t="shared" si="73"/>
        <v>0</v>
      </c>
      <c r="J582">
        <f t="shared" si="73"/>
        <v>0</v>
      </c>
      <c r="K582">
        <f t="shared" si="77"/>
        <v>1.020598684314481E-98</v>
      </c>
      <c r="L582">
        <f t="shared" si="78"/>
        <v>-8.870825465601655</v>
      </c>
      <c r="M582">
        <f t="shared" si="79"/>
        <v>78.691544441166812</v>
      </c>
    </row>
    <row r="583" spans="1:13" x14ac:dyDescent="0.25">
      <c r="A583" s="9">
        <v>878.54999999997403</v>
      </c>
      <c r="B583" s="10">
        <v>198</v>
      </c>
      <c r="C583">
        <f t="shared" si="74"/>
        <v>219.87944936890071</v>
      </c>
      <c r="D583">
        <f t="shared" si="75"/>
        <v>360.05000000002588</v>
      </c>
      <c r="E583">
        <f t="shared" si="76"/>
        <v>-21.879449368900708</v>
      </c>
      <c r="F583">
        <f t="shared" si="73"/>
        <v>1.2004944672369888E-99</v>
      </c>
      <c r="G583">
        <f t="shared" si="73"/>
        <v>1.057673070415534E-226</v>
      </c>
      <c r="H583">
        <f t="shared" si="73"/>
        <v>0</v>
      </c>
      <c r="I583">
        <f t="shared" si="73"/>
        <v>0</v>
      </c>
      <c r="J583">
        <f t="shared" si="73"/>
        <v>0</v>
      </c>
      <c r="K583">
        <f t="shared" si="77"/>
        <v>1.2004944672369888E-99</v>
      </c>
      <c r="L583">
        <f t="shared" si="78"/>
        <v>-21.879449368900708</v>
      </c>
      <c r="M583">
        <f t="shared" si="79"/>
        <v>478.71030468628959</v>
      </c>
    </row>
    <row r="584" spans="1:13" x14ac:dyDescent="0.25">
      <c r="A584" s="9">
        <v>878.59999999997399</v>
      </c>
      <c r="B584" s="10">
        <v>210</v>
      </c>
      <c r="C584">
        <f t="shared" si="74"/>
        <v>219.88807327219979</v>
      </c>
      <c r="D584">
        <f t="shared" si="75"/>
        <v>360.00000000002592</v>
      </c>
      <c r="E584">
        <f t="shared" si="76"/>
        <v>-9.8880732721997902</v>
      </c>
      <c r="F584">
        <f t="shared" si="73"/>
        <v>1.3980778763220137E-100</v>
      </c>
      <c r="G584">
        <f t="shared" si="73"/>
        <v>4.1686530317600494E-228</v>
      </c>
      <c r="H584">
        <f t="shared" si="73"/>
        <v>0</v>
      </c>
      <c r="I584">
        <f t="shared" si="73"/>
        <v>0</v>
      </c>
      <c r="J584">
        <f t="shared" si="73"/>
        <v>0</v>
      </c>
      <c r="K584">
        <f t="shared" si="77"/>
        <v>1.3980778763220137E-100</v>
      </c>
      <c r="L584">
        <f t="shared" si="78"/>
        <v>-9.8880732721997902</v>
      </c>
      <c r="M584">
        <f t="shared" si="79"/>
        <v>97.773993036391872</v>
      </c>
    </row>
    <row r="585" spans="1:13" x14ac:dyDescent="0.25">
      <c r="A585" s="9">
        <v>878.64999999997406</v>
      </c>
      <c r="B585" s="10">
        <v>215</v>
      </c>
      <c r="C585">
        <f t="shared" si="74"/>
        <v>219.89669717549884</v>
      </c>
      <c r="D585">
        <f t="shared" si="75"/>
        <v>359.95000000002585</v>
      </c>
      <c r="E585">
        <f t="shared" si="76"/>
        <v>-4.8966971754988435</v>
      </c>
      <c r="F585">
        <f t="shared" si="73"/>
        <v>1.6120132441102697E-101</v>
      </c>
      <c r="G585">
        <f t="shared" si="73"/>
        <v>1.6266948554263323E-229</v>
      </c>
      <c r="H585">
        <f t="shared" si="73"/>
        <v>0</v>
      </c>
      <c r="I585">
        <f t="shared" si="73"/>
        <v>0</v>
      </c>
      <c r="J585">
        <f t="shared" si="73"/>
        <v>0</v>
      </c>
      <c r="K585">
        <f t="shared" si="77"/>
        <v>1.6120132441102697E-101</v>
      </c>
      <c r="L585">
        <f t="shared" si="78"/>
        <v>-4.8966971754988435</v>
      </c>
      <c r="M585">
        <f t="shared" si="79"/>
        <v>23.977643228538351</v>
      </c>
    </row>
    <row r="586" spans="1:13" x14ac:dyDescent="0.25">
      <c r="A586" s="9">
        <v>878.69999999997401</v>
      </c>
      <c r="B586" s="10">
        <v>226</v>
      </c>
      <c r="C586">
        <f t="shared" si="74"/>
        <v>219.90532107879793</v>
      </c>
      <c r="D586">
        <f t="shared" si="75"/>
        <v>359.9000000000259</v>
      </c>
      <c r="E586">
        <f t="shared" si="76"/>
        <v>6.0946789212020747</v>
      </c>
      <c r="F586">
        <f t="shared" si="73"/>
        <v>1.8402290813618656E-102</v>
      </c>
      <c r="G586">
        <f t="shared" si="73"/>
        <v>6.2846700090199394E-231</v>
      </c>
      <c r="H586">
        <f t="shared" si="73"/>
        <v>0</v>
      </c>
      <c r="I586">
        <f t="shared" si="73"/>
        <v>0</v>
      </c>
      <c r="J586">
        <f t="shared" si="73"/>
        <v>0</v>
      </c>
      <c r="K586">
        <f t="shared" si="77"/>
        <v>1.8402290813618656E-102</v>
      </c>
      <c r="L586">
        <f t="shared" si="78"/>
        <v>6.0946789212020747</v>
      </c>
      <c r="M586">
        <f t="shared" si="79"/>
        <v>37.145111152544885</v>
      </c>
    </row>
    <row r="587" spans="1:13" x14ac:dyDescent="0.25">
      <c r="A587" s="9">
        <v>878.74999999997397</v>
      </c>
      <c r="B587" s="10">
        <v>214</v>
      </c>
      <c r="C587">
        <f t="shared" si="74"/>
        <v>219.91394498209698</v>
      </c>
      <c r="D587">
        <f t="shared" si="75"/>
        <v>359.85000000002594</v>
      </c>
      <c r="E587">
        <f t="shared" si="76"/>
        <v>-5.9139449820969787</v>
      </c>
      <c r="F587">
        <f t="shared" si="73"/>
        <v>2.0798940639301053E-103</v>
      </c>
      <c r="G587">
        <f t="shared" si="73"/>
        <v>2.4039471000471639E-232</v>
      </c>
      <c r="H587">
        <f t="shared" si="73"/>
        <v>0</v>
      </c>
      <c r="I587">
        <f t="shared" si="73"/>
        <v>0</v>
      </c>
      <c r="J587">
        <f t="shared" si="73"/>
        <v>0</v>
      </c>
      <c r="K587">
        <f t="shared" si="77"/>
        <v>2.0798940639301053E-103</v>
      </c>
      <c r="L587">
        <f t="shared" si="78"/>
        <v>-5.9139449820969787</v>
      </c>
      <c r="M587">
        <f t="shared" si="79"/>
        <v>34.974745251270036</v>
      </c>
    </row>
    <row r="588" spans="1:13" x14ac:dyDescent="0.25">
      <c r="A588" s="9">
        <v>878.79999999997403</v>
      </c>
      <c r="B588" s="10">
        <v>249</v>
      </c>
      <c r="C588">
        <f t="shared" si="74"/>
        <v>219.92256888539606</v>
      </c>
      <c r="D588">
        <f t="shared" si="75"/>
        <v>359.80000000002588</v>
      </c>
      <c r="E588">
        <f t="shared" si="76"/>
        <v>29.077431114603939</v>
      </c>
      <c r="F588">
        <f t="shared" si="73"/>
        <v>2.3274297590453972E-104</v>
      </c>
      <c r="G588">
        <f t="shared" si="73"/>
        <v>9.1040236228914277E-234</v>
      </c>
      <c r="H588">
        <f t="shared" si="73"/>
        <v>0</v>
      </c>
      <c r="I588">
        <f t="shared" si="73"/>
        <v>0</v>
      </c>
      <c r="J588">
        <f t="shared" si="73"/>
        <v>0</v>
      </c>
      <c r="K588">
        <f t="shared" si="77"/>
        <v>2.3274297590453972E-104</v>
      </c>
      <c r="L588">
        <f t="shared" si="78"/>
        <v>29.077431114603939</v>
      </c>
      <c r="M588">
        <f t="shared" si="79"/>
        <v>845.49700022453726</v>
      </c>
    </row>
    <row r="589" spans="1:13" x14ac:dyDescent="0.25">
      <c r="A589" s="9">
        <v>878.84999999997399</v>
      </c>
      <c r="B589" s="10">
        <v>209</v>
      </c>
      <c r="C589">
        <f t="shared" si="74"/>
        <v>219.93119278869511</v>
      </c>
      <c r="D589">
        <f t="shared" si="75"/>
        <v>359.75000000002592</v>
      </c>
      <c r="E589">
        <f t="shared" si="76"/>
        <v>-10.931192788695114</v>
      </c>
      <c r="F589">
        <f t="shared" si="73"/>
        <v>2.5785644588561718E-105</v>
      </c>
      <c r="G589">
        <f t="shared" si="73"/>
        <v>3.4135627215668649E-235</v>
      </c>
      <c r="H589">
        <f t="shared" si="73"/>
        <v>0</v>
      </c>
      <c r="I589">
        <f t="shared" si="73"/>
        <v>0</v>
      </c>
      <c r="J589">
        <f t="shared" si="73"/>
        <v>0</v>
      </c>
      <c r="K589">
        <f t="shared" si="77"/>
        <v>2.5785644588561718E-105</v>
      </c>
      <c r="L589">
        <f t="shared" si="78"/>
        <v>-10.931192788695114</v>
      </c>
      <c r="M589">
        <f t="shared" si="79"/>
        <v>119.49097578362006</v>
      </c>
    </row>
    <row r="590" spans="1:13" x14ac:dyDescent="0.25">
      <c r="A590" s="9">
        <v>878.89999999997406</v>
      </c>
      <c r="B590" s="10">
        <v>214</v>
      </c>
      <c r="C590">
        <f t="shared" si="74"/>
        <v>219.93981669199417</v>
      </c>
      <c r="D590">
        <f t="shared" si="75"/>
        <v>359.70000000002585</v>
      </c>
      <c r="E590">
        <f t="shared" si="76"/>
        <v>-5.9398166919941673</v>
      </c>
      <c r="F590">
        <f t="shared" si="73"/>
        <v>2.8284300553131337E-106</v>
      </c>
      <c r="G590">
        <f t="shared" si="73"/>
        <v>1.26720955812151E-236</v>
      </c>
      <c r="H590">
        <f t="shared" si="73"/>
        <v>0</v>
      </c>
      <c r="I590">
        <f t="shared" si="73"/>
        <v>0</v>
      </c>
      <c r="J590">
        <f t="shared" si="73"/>
        <v>0</v>
      </c>
      <c r="K590">
        <f t="shared" si="77"/>
        <v>2.8284300553131337E-106</v>
      </c>
      <c r="L590">
        <f t="shared" si="78"/>
        <v>-5.9398166919941673</v>
      </c>
      <c r="M590">
        <f t="shared" si="79"/>
        <v>35.281422334492532</v>
      </c>
    </row>
    <row r="591" spans="1:13" x14ac:dyDescent="0.25">
      <c r="A591" s="9">
        <v>878.94999999997401</v>
      </c>
      <c r="B591" s="10">
        <v>216</v>
      </c>
      <c r="C591">
        <f t="shared" si="74"/>
        <v>219.94844059529325</v>
      </c>
      <c r="D591">
        <f t="shared" si="75"/>
        <v>359.6500000000259</v>
      </c>
      <c r="E591">
        <f t="shared" si="76"/>
        <v>-3.9484405952932491</v>
      </c>
      <c r="F591">
        <f t="shared" si="73"/>
        <v>3.0717009806338265E-107</v>
      </c>
      <c r="G591">
        <f t="shared" si="73"/>
        <v>4.6575232835874864E-238</v>
      </c>
      <c r="H591">
        <f t="shared" si="73"/>
        <v>0</v>
      </c>
      <c r="I591">
        <f t="shared" si="73"/>
        <v>0</v>
      </c>
      <c r="J591">
        <f t="shared" si="73"/>
        <v>0</v>
      </c>
      <c r="K591">
        <f t="shared" si="77"/>
        <v>3.0717009806338265E-107</v>
      </c>
      <c r="L591">
        <f t="shared" si="78"/>
        <v>-3.9484405952932491</v>
      </c>
      <c r="M591">
        <f t="shared" si="79"/>
        <v>15.590183134559707</v>
      </c>
    </row>
    <row r="592" spans="1:13" x14ac:dyDescent="0.25">
      <c r="A592" s="9">
        <v>878.99999999997397</v>
      </c>
      <c r="B592" s="10">
        <v>225</v>
      </c>
      <c r="C592">
        <f t="shared" si="74"/>
        <v>219.9570644985923</v>
      </c>
      <c r="D592">
        <f t="shared" si="75"/>
        <v>359.60000000002594</v>
      </c>
      <c r="E592">
        <f t="shared" si="76"/>
        <v>5.0429355014076975</v>
      </c>
      <c r="F592">
        <f t="shared" si="73"/>
        <v>3.3027710639895373E-108</v>
      </c>
      <c r="G592">
        <f t="shared" si="73"/>
        <v>1.6948359642901597E-239</v>
      </c>
      <c r="H592">
        <f t="shared" si="73"/>
        <v>0</v>
      </c>
      <c r="I592">
        <f t="shared" si="73"/>
        <v>0</v>
      </c>
      <c r="J592">
        <f t="shared" si="73"/>
        <v>0</v>
      </c>
      <c r="K592">
        <f t="shared" si="77"/>
        <v>3.3027710639895373E-108</v>
      </c>
      <c r="L592">
        <f t="shared" si="78"/>
        <v>5.0429355014076975</v>
      </c>
      <c r="M592">
        <f t="shared" si="79"/>
        <v>25.431198471358105</v>
      </c>
    </row>
    <row r="593" spans="1:13" x14ac:dyDescent="0.25">
      <c r="A593" s="9">
        <v>879.04999999997403</v>
      </c>
      <c r="B593" s="10">
        <v>195</v>
      </c>
      <c r="C593">
        <f t="shared" si="74"/>
        <v>219.96568840189138</v>
      </c>
      <c r="D593">
        <f t="shared" si="75"/>
        <v>359.55000000002588</v>
      </c>
      <c r="E593">
        <f t="shared" si="76"/>
        <v>-24.965688401891384</v>
      </c>
      <c r="F593">
        <f t="shared" si="73"/>
        <v>3.5159609866259367E-109</v>
      </c>
      <c r="G593">
        <f t="shared" si="73"/>
        <v>6.1061342618020506E-241</v>
      </c>
      <c r="H593">
        <f t="shared" si="73"/>
        <v>0</v>
      </c>
      <c r="I593">
        <f t="shared" si="73"/>
        <v>0</v>
      </c>
      <c r="J593">
        <f t="shared" si="73"/>
        <v>0</v>
      </c>
      <c r="K593">
        <f t="shared" si="77"/>
        <v>3.5159609866259367E-109</v>
      </c>
      <c r="L593">
        <f t="shared" si="78"/>
        <v>-24.965688401891384</v>
      </c>
      <c r="M593">
        <f t="shared" si="79"/>
        <v>623.28559738033402</v>
      </c>
    </row>
    <row r="594" spans="1:13" x14ac:dyDescent="0.25">
      <c r="A594" s="9">
        <v>879.09999999997399</v>
      </c>
      <c r="B594" s="10">
        <v>227</v>
      </c>
      <c r="C594">
        <f t="shared" si="74"/>
        <v>219.97431230519044</v>
      </c>
      <c r="D594">
        <f t="shared" si="75"/>
        <v>359.50000000002592</v>
      </c>
      <c r="E594">
        <f t="shared" si="76"/>
        <v>7.0256876948095623</v>
      </c>
      <c r="F594">
        <f t="shared" si="73"/>
        <v>3.7057461465039944E-110</v>
      </c>
      <c r="G594">
        <f t="shared" si="73"/>
        <v>2.178066168911884E-242</v>
      </c>
      <c r="H594">
        <f t="shared" si="73"/>
        <v>0</v>
      </c>
      <c r="I594">
        <f t="shared" si="73"/>
        <v>0</v>
      </c>
      <c r="J594">
        <f t="shared" si="73"/>
        <v>0</v>
      </c>
      <c r="K594">
        <f t="shared" si="77"/>
        <v>3.7057461465039944E-110</v>
      </c>
      <c r="L594">
        <f t="shared" si="78"/>
        <v>7.0256876948095623</v>
      </c>
      <c r="M594">
        <f t="shared" si="79"/>
        <v>49.360287584998503</v>
      </c>
    </row>
    <row r="595" spans="1:13" x14ac:dyDescent="0.25">
      <c r="A595" s="9">
        <v>879.14999999997303</v>
      </c>
      <c r="B595" s="10">
        <v>253</v>
      </c>
      <c r="C595">
        <f t="shared" si="74"/>
        <v>219.98293620848932</v>
      </c>
      <c r="D595">
        <f t="shared" si="75"/>
        <v>359.45000000002688</v>
      </c>
      <c r="E595">
        <f t="shared" si="76"/>
        <v>33.017063791510679</v>
      </c>
      <c r="F595">
        <f t="shared" si="73"/>
        <v>3.8669924635445066E-111</v>
      </c>
      <c r="G595">
        <f t="shared" si="73"/>
        <v>7.6920452630234822E-244</v>
      </c>
      <c r="H595">
        <f t="shared" si="73"/>
        <v>0</v>
      </c>
      <c r="I595">
        <f t="shared" si="73"/>
        <v>0</v>
      </c>
      <c r="J595">
        <f t="shared" si="73"/>
        <v>0</v>
      </c>
      <c r="K595">
        <f t="shared" si="77"/>
        <v>3.8669924635445066E-111</v>
      </c>
      <c r="L595">
        <f t="shared" si="78"/>
        <v>33.017063791510679</v>
      </c>
      <c r="M595">
        <f t="shared" si="79"/>
        <v>1090.1265014126855</v>
      </c>
    </row>
    <row r="596" spans="1:13" x14ac:dyDescent="0.25">
      <c r="A596" s="9">
        <v>879.19999999997299</v>
      </c>
      <c r="B596" s="10">
        <v>220</v>
      </c>
      <c r="C596">
        <f t="shared" si="74"/>
        <v>219.99156011178837</v>
      </c>
      <c r="D596">
        <f t="shared" si="75"/>
        <v>359.40000000002692</v>
      </c>
      <c r="E596">
        <f t="shared" si="76"/>
        <v>8.439888211626112E-3</v>
      </c>
      <c r="F596">
        <f t="shared" si="73"/>
        <v>3.9951862232957996E-112</v>
      </c>
      <c r="G596">
        <f t="shared" si="73"/>
        <v>2.6895438829028161E-245</v>
      </c>
      <c r="H596">
        <f t="shared" si="73"/>
        <v>0</v>
      </c>
      <c r="I596">
        <f t="shared" si="73"/>
        <v>0</v>
      </c>
      <c r="J596">
        <f t="shared" si="73"/>
        <v>0</v>
      </c>
      <c r="K596">
        <f t="shared" si="77"/>
        <v>3.9951862232957996E-112</v>
      </c>
      <c r="L596">
        <f t="shared" si="78"/>
        <v>8.439888211626112E-3</v>
      </c>
      <c r="M596">
        <f t="shared" si="79"/>
        <v>7.1231713024745417E-5</v>
      </c>
    </row>
    <row r="597" spans="1:13" x14ac:dyDescent="0.25">
      <c r="A597" s="9">
        <v>879.24999999997306</v>
      </c>
      <c r="B597" s="10">
        <v>215</v>
      </c>
      <c r="C597">
        <f t="shared" si="74"/>
        <v>220.00018401508746</v>
      </c>
      <c r="D597">
        <f t="shared" si="75"/>
        <v>359.35000000002685</v>
      </c>
      <c r="E597">
        <f t="shared" si="76"/>
        <v>-5.0001840150874557</v>
      </c>
      <c r="F597">
        <f t="shared" si="73"/>
        <v>4.0866436640457207E-113</v>
      </c>
      <c r="G597">
        <f t="shared" si="73"/>
        <v>9.3106817022754165E-247</v>
      </c>
      <c r="H597">
        <f t="shared" si="73"/>
        <v>0</v>
      </c>
      <c r="I597">
        <f t="shared" si="73"/>
        <v>0</v>
      </c>
      <c r="J597">
        <f t="shared" si="73"/>
        <v>0</v>
      </c>
      <c r="K597">
        <f t="shared" si="77"/>
        <v>4.0866436640457207E-113</v>
      </c>
      <c r="L597">
        <f t="shared" si="78"/>
        <v>-5.0001840150874557</v>
      </c>
      <c r="M597">
        <f t="shared" si="79"/>
        <v>25.00184018473611</v>
      </c>
    </row>
    <row r="598" spans="1:13" x14ac:dyDescent="0.25">
      <c r="A598" s="9">
        <v>879.29999999997301</v>
      </c>
      <c r="B598" s="10">
        <v>207</v>
      </c>
      <c r="C598">
        <f t="shared" si="74"/>
        <v>220.00880791838651</v>
      </c>
      <c r="D598">
        <f t="shared" si="75"/>
        <v>359.3000000000269</v>
      </c>
      <c r="E598">
        <f t="shared" si="76"/>
        <v>-13.008807918386509</v>
      </c>
      <c r="F598">
        <f t="shared" si="73"/>
        <v>4.1386867460668696E-114</v>
      </c>
      <c r="G598">
        <f t="shared" si="73"/>
        <v>3.1911731340571549E-248</v>
      </c>
      <c r="H598">
        <f t="shared" si="73"/>
        <v>0</v>
      </c>
      <c r="I598">
        <f t="shared" si="73"/>
        <v>0</v>
      </c>
      <c r="J598">
        <f t="shared" si="73"/>
        <v>0</v>
      </c>
      <c r="K598">
        <f t="shared" si="77"/>
        <v>4.1386867460668696E-114</v>
      </c>
      <c r="L598">
        <f t="shared" si="78"/>
        <v>-13.008807918386509</v>
      </c>
      <c r="M598">
        <f t="shared" si="79"/>
        <v>169.22908345747553</v>
      </c>
    </row>
    <row r="599" spans="1:13" x14ac:dyDescent="0.25">
      <c r="A599" s="9">
        <v>879.34999999997297</v>
      </c>
      <c r="B599" s="10">
        <v>231</v>
      </c>
      <c r="C599">
        <f t="shared" si="74"/>
        <v>220.01743182168559</v>
      </c>
      <c r="D599">
        <f t="shared" si="75"/>
        <v>359.25000000002694</v>
      </c>
      <c r="E599">
        <f t="shared" si="76"/>
        <v>10.982568178314409</v>
      </c>
      <c r="F599">
        <f t="shared" si="73"/>
        <v>4.1497734073227064E-115</v>
      </c>
      <c r="G599">
        <f t="shared" si="73"/>
        <v>1.0828923755160626E-249</v>
      </c>
      <c r="H599">
        <f t="shared" si="73"/>
        <v>0</v>
      </c>
      <c r="I599">
        <f t="shared" si="73"/>
        <v>0</v>
      </c>
      <c r="J599">
        <f t="shared" si="73"/>
        <v>0</v>
      </c>
      <c r="K599">
        <f t="shared" si="77"/>
        <v>4.1497734073227064E-115</v>
      </c>
      <c r="L599">
        <f t="shared" si="78"/>
        <v>10.982568178314409</v>
      </c>
      <c r="M599">
        <f t="shared" si="79"/>
        <v>120.61680379132427</v>
      </c>
    </row>
    <row r="600" spans="1:13" x14ac:dyDescent="0.25">
      <c r="A600" s="9">
        <v>879.39999999997303</v>
      </c>
      <c r="B600" s="10">
        <v>209</v>
      </c>
      <c r="C600">
        <f t="shared" si="74"/>
        <v>220.02605572498464</v>
      </c>
      <c r="D600">
        <f t="shared" si="75"/>
        <v>359.20000000002688</v>
      </c>
      <c r="E600">
        <f t="shared" si="76"/>
        <v>-11.026055724984644</v>
      </c>
      <c r="F600">
        <f t="shared" si="73"/>
        <v>4.1195734653667718E-116</v>
      </c>
      <c r="G600">
        <f t="shared" si="73"/>
        <v>3.6381974618750654E-251</v>
      </c>
      <c r="H600">
        <f t="shared" si="73"/>
        <v>0</v>
      </c>
      <c r="I600">
        <f t="shared" si="73"/>
        <v>0</v>
      </c>
      <c r="J600">
        <f t="shared" si="73"/>
        <v>0</v>
      </c>
      <c r="K600">
        <f t="shared" si="77"/>
        <v>4.1195734653667718E-116</v>
      </c>
      <c r="L600">
        <f t="shared" si="78"/>
        <v>-11.026055724984644</v>
      </c>
      <c r="M600">
        <f t="shared" si="79"/>
        <v>121.57390485046665</v>
      </c>
    </row>
    <row r="601" spans="1:13" x14ac:dyDescent="0.25">
      <c r="A601" s="9">
        <v>879.44999999997299</v>
      </c>
      <c r="B601" s="10">
        <v>234</v>
      </c>
      <c r="C601">
        <f t="shared" si="74"/>
        <v>220.03467962828373</v>
      </c>
      <c r="D601">
        <f t="shared" si="75"/>
        <v>359.15000000002692</v>
      </c>
      <c r="E601">
        <f t="shared" si="76"/>
        <v>13.965320371716274</v>
      </c>
      <c r="F601">
        <f t="shared" si="73"/>
        <v>4.04898495230716E-117</v>
      </c>
      <c r="G601">
        <f t="shared" si="73"/>
        <v>1.2101892169232329E-252</v>
      </c>
      <c r="H601">
        <f t="shared" si="73"/>
        <v>0</v>
      </c>
      <c r="I601">
        <f t="shared" si="73"/>
        <v>0</v>
      </c>
      <c r="J601">
        <f t="shared" si="73"/>
        <v>0</v>
      </c>
      <c r="K601">
        <f t="shared" si="77"/>
        <v>4.04898495230716E-117</v>
      </c>
      <c r="L601">
        <f t="shared" si="78"/>
        <v>13.965320371716274</v>
      </c>
      <c r="M601">
        <f t="shared" si="79"/>
        <v>195.03017308467358</v>
      </c>
    </row>
    <row r="602" spans="1:13" x14ac:dyDescent="0.25">
      <c r="A602" s="9">
        <v>879.49999999997306</v>
      </c>
      <c r="B602" s="10">
        <v>233</v>
      </c>
      <c r="C602">
        <f t="shared" si="74"/>
        <v>220.04330353158278</v>
      </c>
      <c r="D602">
        <f t="shared" si="75"/>
        <v>359.10000000002685</v>
      </c>
      <c r="E602">
        <f t="shared" si="76"/>
        <v>12.956696468417221</v>
      </c>
      <c r="F602">
        <f t="shared" si="73"/>
        <v>3.9400897549643547E-118</v>
      </c>
      <c r="G602">
        <f t="shared" si="73"/>
        <v>3.9855322997707447E-254</v>
      </c>
      <c r="H602">
        <f t="shared" si="73"/>
        <v>0</v>
      </c>
      <c r="I602">
        <f t="shared" si="73"/>
        <v>0</v>
      </c>
      <c r="J602">
        <f t="shared" si="73"/>
        <v>0</v>
      </c>
      <c r="K602">
        <f t="shared" si="77"/>
        <v>3.9400897549643547E-118</v>
      </c>
      <c r="L602">
        <f t="shared" si="78"/>
        <v>12.956696468417221</v>
      </c>
      <c r="M602">
        <f t="shared" si="79"/>
        <v>167.87598337469527</v>
      </c>
    </row>
    <row r="603" spans="1:13" x14ac:dyDescent="0.25">
      <c r="A603" s="9">
        <v>879.54999999997301</v>
      </c>
      <c r="B603" s="10">
        <v>238</v>
      </c>
      <c r="C603">
        <f t="shared" si="74"/>
        <v>220.05192743488183</v>
      </c>
      <c r="D603">
        <f t="shared" si="75"/>
        <v>359.0500000000269</v>
      </c>
      <c r="E603">
        <f t="shared" si="76"/>
        <v>17.948072565118167</v>
      </c>
      <c r="F603">
        <f t="shared" si="73"/>
        <v>3.7960516183532656E-119</v>
      </c>
      <c r="G603">
        <f t="shared" si="73"/>
        <v>1.299527364700339E-255</v>
      </c>
      <c r="H603">
        <f t="shared" si="73"/>
        <v>0</v>
      </c>
      <c r="I603">
        <f t="shared" si="73"/>
        <v>0</v>
      </c>
      <c r="J603">
        <f t="shared" si="73"/>
        <v>0</v>
      </c>
      <c r="K603">
        <f t="shared" si="77"/>
        <v>3.7960516183532656E-119</v>
      </c>
      <c r="L603">
        <f t="shared" si="78"/>
        <v>17.948072565118167</v>
      </c>
      <c r="M603">
        <f t="shared" si="79"/>
        <v>322.13330880274742</v>
      </c>
    </row>
    <row r="604" spans="1:13" x14ac:dyDescent="0.25">
      <c r="A604" s="9">
        <v>879.59999999997297</v>
      </c>
      <c r="B604" s="10">
        <v>217</v>
      </c>
      <c r="C604">
        <f t="shared" si="74"/>
        <v>220.06055133818091</v>
      </c>
      <c r="D604">
        <f t="shared" si="75"/>
        <v>359.00000000002694</v>
      </c>
      <c r="E604">
        <f t="shared" si="76"/>
        <v>-3.0605513381809146</v>
      </c>
      <c r="F604">
        <f t="shared" si="73"/>
        <v>3.6209634845757568E-120</v>
      </c>
      <c r="G604">
        <f t="shared" si="73"/>
        <v>4.1951796831827175E-257</v>
      </c>
      <c r="H604">
        <f t="shared" si="73"/>
        <v>0</v>
      </c>
      <c r="I604">
        <f t="shared" si="73"/>
        <v>0</v>
      </c>
      <c r="J604">
        <f t="shared" si="73"/>
        <v>0</v>
      </c>
      <c r="K604">
        <f t="shared" si="77"/>
        <v>3.6209634845757568E-120</v>
      </c>
      <c r="L604">
        <f t="shared" si="78"/>
        <v>-3.0605513381809146</v>
      </c>
      <c r="M604">
        <f t="shared" si="79"/>
        <v>9.3669744936409867</v>
      </c>
    </row>
    <row r="605" spans="1:13" x14ac:dyDescent="0.25">
      <c r="A605" s="9">
        <v>879.64999999997303</v>
      </c>
      <c r="B605" s="10">
        <v>214</v>
      </c>
      <c r="C605">
        <f t="shared" si="74"/>
        <v>220.06917524147997</v>
      </c>
      <c r="D605">
        <f t="shared" si="75"/>
        <v>358.95000000002688</v>
      </c>
      <c r="E605">
        <f t="shared" si="76"/>
        <v>-6.069175241479968</v>
      </c>
      <c r="F605">
        <f t="shared" si="73"/>
        <v>3.419654444699178E-121</v>
      </c>
      <c r="G605">
        <f t="shared" si="73"/>
        <v>1.3408547852728262E-258</v>
      </c>
      <c r="H605">
        <f t="shared" si="73"/>
        <v>0</v>
      </c>
      <c r="I605">
        <f t="shared" si="73"/>
        <v>0</v>
      </c>
      <c r="J605">
        <f t="shared" si="73"/>
        <v>0</v>
      </c>
      <c r="K605">
        <f t="shared" si="77"/>
        <v>3.419654444699178E-121</v>
      </c>
      <c r="L605">
        <f t="shared" si="78"/>
        <v>-6.069175241479968</v>
      </c>
      <c r="M605">
        <f t="shared" si="79"/>
        <v>36.834888111793425</v>
      </c>
    </row>
    <row r="606" spans="1:13" x14ac:dyDescent="0.25">
      <c r="A606" s="9">
        <v>879.69999999997299</v>
      </c>
      <c r="B606" s="10">
        <v>212</v>
      </c>
      <c r="C606">
        <f t="shared" si="74"/>
        <v>220.07779914477905</v>
      </c>
      <c r="D606">
        <f t="shared" si="75"/>
        <v>358.90000000002692</v>
      </c>
      <c r="E606">
        <f t="shared" si="76"/>
        <v>-8.0777991447790498</v>
      </c>
      <c r="F606">
        <f t="shared" si="73"/>
        <v>3.1974689983297282E-122</v>
      </c>
      <c r="G606">
        <f t="shared" si="73"/>
        <v>4.2430579918802339E-260</v>
      </c>
      <c r="H606">
        <f t="shared" si="73"/>
        <v>0</v>
      </c>
      <c r="I606">
        <f t="shared" si="73"/>
        <v>0</v>
      </c>
      <c r="J606">
        <f t="shared" si="73"/>
        <v>0</v>
      </c>
      <c r="K606">
        <f t="shared" si="77"/>
        <v>3.1974689983297282E-122</v>
      </c>
      <c r="L606">
        <f t="shared" si="78"/>
        <v>-8.0777991447790498</v>
      </c>
      <c r="M606">
        <f t="shared" si="79"/>
        <v>65.250839023393155</v>
      </c>
    </row>
    <row r="607" spans="1:13" x14ac:dyDescent="0.25">
      <c r="A607" s="9">
        <v>879.74999999997306</v>
      </c>
      <c r="B607" s="10">
        <v>201</v>
      </c>
      <c r="C607">
        <f t="shared" si="74"/>
        <v>220.0864230480781</v>
      </c>
      <c r="D607">
        <f t="shared" si="75"/>
        <v>358.85000000002685</v>
      </c>
      <c r="E607">
        <f t="shared" si="76"/>
        <v>-19.086423048078103</v>
      </c>
      <c r="F607">
        <f t="shared" si="73"/>
        <v>2.9600326646546213E-123</v>
      </c>
      <c r="G607">
        <f t="shared" si="73"/>
        <v>1.3293588481125333E-261</v>
      </c>
      <c r="H607">
        <f t="shared" si="73"/>
        <v>0</v>
      </c>
      <c r="I607">
        <f t="shared" si="73"/>
        <v>0</v>
      </c>
      <c r="J607">
        <f t="shared" si="73"/>
        <v>0</v>
      </c>
      <c r="K607">
        <f t="shared" si="77"/>
        <v>2.9600326646546213E-123</v>
      </c>
      <c r="L607">
        <f t="shared" si="78"/>
        <v>-19.086423048078103</v>
      </c>
      <c r="M607">
        <f t="shared" si="79"/>
        <v>364.29154477020705</v>
      </c>
    </row>
    <row r="608" spans="1:13" x14ac:dyDescent="0.25">
      <c r="A608" s="9">
        <v>879.79999999997301</v>
      </c>
      <c r="B608" s="10">
        <v>227</v>
      </c>
      <c r="C608">
        <f t="shared" si="74"/>
        <v>220.09504695137718</v>
      </c>
      <c r="D608">
        <f t="shared" si="75"/>
        <v>358.8000000000269</v>
      </c>
      <c r="E608">
        <f t="shared" si="76"/>
        <v>6.904953048622815</v>
      </c>
      <c r="F608">
        <f t="shared" si="73"/>
        <v>2.7130181965710487E-124</v>
      </c>
      <c r="G608">
        <f t="shared" si="73"/>
        <v>4.1235525672894616E-263</v>
      </c>
      <c r="H608">
        <f t="shared" si="73"/>
        <v>0</v>
      </c>
      <c r="I608">
        <f t="shared" si="73"/>
        <v>0</v>
      </c>
      <c r="J608">
        <f t="shared" si="73"/>
        <v>0</v>
      </c>
      <c r="K608">
        <f t="shared" si="77"/>
        <v>2.7130181965710487E-124</v>
      </c>
      <c r="L608">
        <f t="shared" si="78"/>
        <v>6.904953048622815</v>
      </c>
      <c r="M608">
        <f t="shared" si="79"/>
        <v>47.678376603685507</v>
      </c>
    </row>
    <row r="609" spans="1:13" x14ac:dyDescent="0.25">
      <c r="A609" s="9">
        <v>879.84999999997297</v>
      </c>
      <c r="B609" s="10">
        <v>205</v>
      </c>
      <c r="C609">
        <f t="shared" si="74"/>
        <v>220.10367085467624</v>
      </c>
      <c r="D609">
        <f t="shared" si="75"/>
        <v>358.75000000002694</v>
      </c>
      <c r="E609">
        <f t="shared" si="76"/>
        <v>-15.103670854676238</v>
      </c>
      <c r="F609">
        <f t="shared" si="73"/>
        <v>2.4619257537467101E-125</v>
      </c>
      <c r="G609">
        <f t="shared" si="73"/>
        <v>1.2663882779533703E-264</v>
      </c>
      <c r="H609">
        <f t="shared" si="73"/>
        <v>0</v>
      </c>
      <c r="I609">
        <f t="shared" si="73"/>
        <v>0</v>
      </c>
      <c r="J609">
        <f t="shared" si="73"/>
        <v>0</v>
      </c>
      <c r="K609">
        <f t="shared" si="77"/>
        <v>2.4619257537467101E-125</v>
      </c>
      <c r="L609">
        <f t="shared" si="78"/>
        <v>-15.103670854676238</v>
      </c>
      <c r="M609">
        <f t="shared" si="79"/>
        <v>228.12087328639646</v>
      </c>
    </row>
    <row r="610" spans="1:13" x14ac:dyDescent="0.25">
      <c r="A610" s="9">
        <v>879.89999999997303</v>
      </c>
      <c r="B610" s="10">
        <v>233</v>
      </c>
      <c r="C610">
        <f t="shared" si="74"/>
        <v>220.11229475797529</v>
      </c>
      <c r="D610">
        <f t="shared" si="75"/>
        <v>358.70000000002688</v>
      </c>
      <c r="E610">
        <f t="shared" si="76"/>
        <v>12.887705242024708</v>
      </c>
      <c r="F610">
        <f t="shared" si="73"/>
        <v>2.2118885373338166E-126</v>
      </c>
      <c r="G610">
        <f t="shared" si="73"/>
        <v>3.8505987921589194E-266</v>
      </c>
      <c r="H610">
        <f t="shared" si="73"/>
        <v>0</v>
      </c>
      <c r="I610">
        <f t="shared" si="73"/>
        <v>0</v>
      </c>
      <c r="J610">
        <f t="shared" si="73"/>
        <v>0</v>
      </c>
      <c r="K610">
        <f t="shared" si="77"/>
        <v>2.2118885373338166E-126</v>
      </c>
      <c r="L610">
        <f t="shared" si="78"/>
        <v>12.887705242024708</v>
      </c>
      <c r="M610">
        <f t="shared" si="79"/>
        <v>166.09294640531115</v>
      </c>
    </row>
    <row r="611" spans="1:13" x14ac:dyDescent="0.25">
      <c r="A611" s="9">
        <v>879.94999999997299</v>
      </c>
      <c r="B611" s="10">
        <v>223</v>
      </c>
      <c r="C611">
        <f t="shared" si="74"/>
        <v>220.12091866127437</v>
      </c>
      <c r="D611">
        <f t="shared" si="75"/>
        <v>358.65000000002692</v>
      </c>
      <c r="E611">
        <f t="shared" si="76"/>
        <v>2.8790813387256264</v>
      </c>
      <c r="F611">
        <f t="shared" si="73"/>
        <v>1.9675127995309332E-127</v>
      </c>
      <c r="G611">
        <f t="shared" si="73"/>
        <v>1.1591928678216782E-267</v>
      </c>
      <c r="H611">
        <f t="shared" si="73"/>
        <v>0</v>
      </c>
      <c r="I611">
        <f t="shared" si="73"/>
        <v>0</v>
      </c>
      <c r="J611">
        <f t="shared" si="73"/>
        <v>0</v>
      </c>
      <c r="K611">
        <f t="shared" si="77"/>
        <v>1.9675127995309332E-127</v>
      </c>
      <c r="L611">
        <f t="shared" si="78"/>
        <v>2.8790813387256264</v>
      </c>
      <c r="M611">
        <f t="shared" si="79"/>
        <v>8.2891093549981445</v>
      </c>
    </row>
    <row r="612" spans="1:13" x14ac:dyDescent="0.25">
      <c r="A612" s="9">
        <v>879.99999999997306</v>
      </c>
      <c r="B612" s="10">
        <v>219</v>
      </c>
      <c r="C612">
        <f t="shared" si="74"/>
        <v>220.12954256457343</v>
      </c>
      <c r="D612">
        <f t="shared" si="75"/>
        <v>358.60000000002685</v>
      </c>
      <c r="E612">
        <f t="shared" si="76"/>
        <v>-1.1295425645734269</v>
      </c>
      <c r="F612">
        <f t="shared" si="73"/>
        <v>1.7327580949204695E-128</v>
      </c>
      <c r="G612">
        <f t="shared" si="73"/>
        <v>3.4550089145502428E-269</v>
      </c>
      <c r="H612">
        <f t="shared" si="73"/>
        <v>0</v>
      </c>
      <c r="I612">
        <f t="shared" si="73"/>
        <v>0</v>
      </c>
      <c r="J612">
        <f t="shared" si="73"/>
        <v>0</v>
      </c>
      <c r="K612">
        <f t="shared" si="77"/>
        <v>1.7327580949204695E-128</v>
      </c>
      <c r="L612">
        <f t="shared" si="78"/>
        <v>-1.1295425645734269</v>
      </c>
      <c r="M612">
        <f t="shared" si="79"/>
        <v>1.2758664051831143</v>
      </c>
    </row>
    <row r="613" spans="1:13" x14ac:dyDescent="0.25">
      <c r="A613" s="9">
        <v>880.04999999997301</v>
      </c>
      <c r="B613" s="10">
        <v>240</v>
      </c>
      <c r="C613" s="10">
        <f t="shared" ref="C613:C676" si="80">$P$12*A613+$Q$12</f>
        <v>220.13816646787251</v>
      </c>
      <c r="D613" s="10">
        <f t="shared" ref="D613:D676" si="81">$E$2-A613-$N$5</f>
        <v>358.5500000000269</v>
      </c>
      <c r="E613" s="10">
        <f t="shared" ref="E613:E676" si="82">B613-C613</f>
        <v>19.861833532127491</v>
      </c>
      <c r="F613" s="10">
        <f t="shared" si="73"/>
        <v>1.5108604344464457E-129</v>
      </c>
      <c r="G613" s="10">
        <f t="shared" si="73"/>
        <v>1.0195503684676203E-270</v>
      </c>
      <c r="H613" s="10">
        <f t="shared" si="73"/>
        <v>0</v>
      </c>
      <c r="I613" s="10">
        <f t="shared" si="73"/>
        <v>0</v>
      </c>
      <c r="J613" s="10">
        <f t="shared" si="73"/>
        <v>0</v>
      </c>
      <c r="K613" s="10">
        <f t="shared" ref="K613:K676" si="83">F613+G613+H613+I613+J613</f>
        <v>1.5108604344464457E-129</v>
      </c>
      <c r="L613" s="10">
        <f t="shared" ref="L613:L676" si="84">E613-K613</f>
        <v>19.861833532127491</v>
      </c>
      <c r="M613" s="10">
        <f t="shared" ref="M613:M676" si="85">(L613)^2</f>
        <v>394.49243125794402</v>
      </c>
    </row>
    <row r="614" spans="1:13" x14ac:dyDescent="0.25">
      <c r="A614" s="9">
        <v>880.09999999997297</v>
      </c>
      <c r="B614" s="10">
        <v>208</v>
      </c>
      <c r="C614" s="10">
        <f t="shared" si="80"/>
        <v>220.14679037117156</v>
      </c>
      <c r="D614" s="10">
        <f t="shared" si="81"/>
        <v>358.50000000002694</v>
      </c>
      <c r="E614" s="10">
        <f t="shared" si="82"/>
        <v>-12.146790371171562</v>
      </c>
      <c r="F614" s="10">
        <f t="shared" ref="F614:J677" si="86">F$5*EXP(-(($D614-F$6)^2)/(2*F$7^2))</f>
        <v>1.3042979207172486E-130</v>
      </c>
      <c r="G614" s="10">
        <f t="shared" si="86"/>
        <v>2.9787512758307026E-272</v>
      </c>
      <c r="H614" s="10">
        <f t="shared" si="86"/>
        <v>0</v>
      </c>
      <c r="I614" s="10">
        <f t="shared" si="86"/>
        <v>0</v>
      </c>
      <c r="J614" s="10">
        <f t="shared" si="86"/>
        <v>0</v>
      </c>
      <c r="K614" s="10">
        <f t="shared" si="83"/>
        <v>1.3042979207172486E-130</v>
      </c>
      <c r="L614" s="10">
        <f t="shared" si="84"/>
        <v>-12.146790371171562</v>
      </c>
      <c r="M614" s="10">
        <f t="shared" si="85"/>
        <v>147.54451632118617</v>
      </c>
    </row>
    <row r="615" spans="1:13" x14ac:dyDescent="0.25">
      <c r="A615" s="9">
        <v>880.14999999997303</v>
      </c>
      <c r="B615" s="10">
        <v>232</v>
      </c>
      <c r="C615" s="10">
        <f t="shared" si="80"/>
        <v>220.15541427447064</v>
      </c>
      <c r="D615" s="10">
        <f t="shared" si="81"/>
        <v>358.45000000002688</v>
      </c>
      <c r="E615" s="10">
        <f t="shared" si="82"/>
        <v>11.844585725529356</v>
      </c>
      <c r="F615" s="10">
        <f t="shared" si="86"/>
        <v>1.1147957320174009E-131</v>
      </c>
      <c r="G615" s="10">
        <f t="shared" si="86"/>
        <v>8.6163997324837005E-274</v>
      </c>
      <c r="H615" s="10">
        <f t="shared" si="86"/>
        <v>0</v>
      </c>
      <c r="I615" s="10">
        <f t="shared" si="86"/>
        <v>0</v>
      </c>
      <c r="J615" s="10">
        <f t="shared" si="86"/>
        <v>0</v>
      </c>
      <c r="K615" s="10">
        <f t="shared" si="83"/>
        <v>1.1147957320174009E-131</v>
      </c>
      <c r="L615" s="10">
        <f t="shared" si="84"/>
        <v>11.844585725529356</v>
      </c>
      <c r="M615" s="10">
        <f t="shared" si="85"/>
        <v>140.29421100941377</v>
      </c>
    </row>
    <row r="616" spans="1:13" x14ac:dyDescent="0.25">
      <c r="A616" s="9">
        <v>880.19999999997299</v>
      </c>
      <c r="B616" s="10">
        <v>224</v>
      </c>
      <c r="C616" s="10">
        <f t="shared" si="80"/>
        <v>220.1640381777697</v>
      </c>
      <c r="D616" s="10">
        <f t="shared" si="81"/>
        <v>358.40000000002692</v>
      </c>
      <c r="E616" s="10">
        <f t="shared" si="82"/>
        <v>3.8359618222303027</v>
      </c>
      <c r="F616" s="10">
        <f t="shared" si="86"/>
        <v>9.4336516333350971E-133</v>
      </c>
      <c r="G616" s="10">
        <f t="shared" si="86"/>
        <v>2.4676495234484246E-275</v>
      </c>
      <c r="H616" s="10">
        <f t="shared" si="86"/>
        <v>0</v>
      </c>
      <c r="I616" s="10">
        <f t="shared" si="86"/>
        <v>0</v>
      </c>
      <c r="J616" s="10">
        <f t="shared" si="86"/>
        <v>0</v>
      </c>
      <c r="K616" s="10">
        <f t="shared" si="83"/>
        <v>9.4336516333350971E-133</v>
      </c>
      <c r="L616" s="10">
        <f t="shared" si="84"/>
        <v>3.8359618222303027</v>
      </c>
      <c r="M616" s="10">
        <f t="shared" si="85"/>
        <v>14.714603101608425</v>
      </c>
    </row>
    <row r="617" spans="1:13" x14ac:dyDescent="0.25">
      <c r="A617" s="9">
        <v>880.24999999997203</v>
      </c>
      <c r="B617" s="10">
        <v>222</v>
      </c>
      <c r="C617" s="10">
        <f t="shared" si="80"/>
        <v>220.17266208106858</v>
      </c>
      <c r="D617" s="10">
        <f t="shared" si="81"/>
        <v>358.35000000002788</v>
      </c>
      <c r="E617" s="10">
        <f t="shared" si="82"/>
        <v>1.8273379189314198</v>
      </c>
      <c r="F617" s="10">
        <f t="shared" si="86"/>
        <v>7.9036993831973786E-134</v>
      </c>
      <c r="G617" s="10">
        <f t="shared" si="86"/>
        <v>6.9969240267397185E-277</v>
      </c>
      <c r="H617" s="10">
        <f t="shared" si="86"/>
        <v>0</v>
      </c>
      <c r="I617" s="10">
        <f t="shared" si="86"/>
        <v>0</v>
      </c>
      <c r="J617" s="10">
        <f t="shared" si="86"/>
        <v>0</v>
      </c>
      <c r="K617" s="10">
        <f t="shared" si="83"/>
        <v>7.9036993831973786E-134</v>
      </c>
      <c r="L617" s="10">
        <f t="shared" si="84"/>
        <v>1.8273379189314198</v>
      </c>
      <c r="M617" s="10">
        <f t="shared" si="85"/>
        <v>3.3391638699646125</v>
      </c>
    </row>
    <row r="618" spans="1:13" x14ac:dyDescent="0.25">
      <c r="A618" s="9">
        <v>880.29999999997199</v>
      </c>
      <c r="B618" s="10">
        <v>221</v>
      </c>
      <c r="C618" s="10">
        <f t="shared" si="80"/>
        <v>220.18128598436763</v>
      </c>
      <c r="D618" s="10">
        <f t="shared" si="81"/>
        <v>358.30000000002792</v>
      </c>
      <c r="E618" s="10">
        <f t="shared" si="82"/>
        <v>0.81871401563236645</v>
      </c>
      <c r="F618" s="10">
        <f t="shared" si="86"/>
        <v>6.5561221160921956E-135</v>
      </c>
      <c r="G618" s="10">
        <f t="shared" si="86"/>
        <v>1.9642505383675971E-278</v>
      </c>
      <c r="H618" s="10">
        <f t="shared" si="86"/>
        <v>0</v>
      </c>
      <c r="I618" s="10">
        <f t="shared" si="86"/>
        <v>0</v>
      </c>
      <c r="J618" s="10">
        <f t="shared" si="86"/>
        <v>0</v>
      </c>
      <c r="K618" s="10">
        <f t="shared" si="83"/>
        <v>6.5561221160921956E-135</v>
      </c>
      <c r="L618" s="10">
        <f t="shared" si="84"/>
        <v>0.81871401563236645</v>
      </c>
      <c r="M618" s="10">
        <f t="shared" si="85"/>
        <v>0.67029263939287476</v>
      </c>
    </row>
    <row r="619" spans="1:13" x14ac:dyDescent="0.25">
      <c r="A619" s="9">
        <v>880.34999999997206</v>
      </c>
      <c r="B619" s="10">
        <v>233</v>
      </c>
      <c r="C619" s="10">
        <f t="shared" si="80"/>
        <v>220.18990988766672</v>
      </c>
      <c r="D619" s="10">
        <f t="shared" si="81"/>
        <v>358.25000000002785</v>
      </c>
      <c r="E619" s="10">
        <f t="shared" si="82"/>
        <v>12.810090112333285</v>
      </c>
      <c r="F619" s="10">
        <f t="shared" si="86"/>
        <v>5.3843055424314943E-136</v>
      </c>
      <c r="G619" s="10">
        <f t="shared" si="86"/>
        <v>5.4594971691920548E-280</v>
      </c>
      <c r="H619" s="10">
        <f t="shared" si="86"/>
        <v>0</v>
      </c>
      <c r="I619" s="10">
        <f t="shared" si="86"/>
        <v>0</v>
      </c>
      <c r="J619" s="10">
        <f t="shared" si="86"/>
        <v>0</v>
      </c>
      <c r="K619" s="10">
        <f t="shared" si="83"/>
        <v>5.3843055424314943E-136</v>
      </c>
      <c r="L619" s="10">
        <f t="shared" si="84"/>
        <v>12.810090112333285</v>
      </c>
      <c r="M619" s="10">
        <f t="shared" si="85"/>
        <v>164.09840868609899</v>
      </c>
    </row>
    <row r="620" spans="1:13" x14ac:dyDescent="0.25">
      <c r="A620" s="9">
        <v>880.39999999997201</v>
      </c>
      <c r="B620" s="10">
        <v>226</v>
      </c>
      <c r="C620" s="10">
        <f t="shared" si="80"/>
        <v>220.19853379096577</v>
      </c>
      <c r="D620" s="10">
        <f t="shared" si="81"/>
        <v>358.2000000000279</v>
      </c>
      <c r="E620" s="10">
        <f t="shared" si="82"/>
        <v>5.8014662090342313</v>
      </c>
      <c r="F620" s="10">
        <f t="shared" si="86"/>
        <v>4.3780266515775586E-137</v>
      </c>
      <c r="G620" s="10">
        <f t="shared" si="86"/>
        <v>1.5023615190687199E-281</v>
      </c>
      <c r="H620" s="10">
        <f t="shared" si="86"/>
        <v>0</v>
      </c>
      <c r="I620" s="10">
        <f t="shared" si="86"/>
        <v>0</v>
      </c>
      <c r="J620" s="10">
        <f t="shared" si="86"/>
        <v>0</v>
      </c>
      <c r="K620" s="10">
        <f t="shared" si="83"/>
        <v>4.3780266515775586E-137</v>
      </c>
      <c r="L620" s="10">
        <f t="shared" si="84"/>
        <v>5.8014662090342313</v>
      </c>
      <c r="M620" s="10">
        <f t="shared" si="85"/>
        <v>33.657010174566018</v>
      </c>
    </row>
    <row r="621" spans="1:13" x14ac:dyDescent="0.25">
      <c r="A621" s="9">
        <v>880.44999999997196</v>
      </c>
      <c r="B621" s="10">
        <v>196</v>
      </c>
      <c r="C621" s="10">
        <f t="shared" si="80"/>
        <v>220.20715769426485</v>
      </c>
      <c r="D621" s="10">
        <f t="shared" si="81"/>
        <v>358.15000000002794</v>
      </c>
      <c r="E621" s="10">
        <f t="shared" si="82"/>
        <v>-24.207157694264851</v>
      </c>
      <c r="F621" s="10">
        <f t="shared" si="86"/>
        <v>3.524464553365738E-138</v>
      </c>
      <c r="G621" s="10">
        <f t="shared" si="86"/>
        <v>4.0931937191264124E-283</v>
      </c>
      <c r="H621" s="10">
        <f t="shared" si="86"/>
        <v>0</v>
      </c>
      <c r="I621" s="10">
        <f t="shared" si="86"/>
        <v>0</v>
      </c>
      <c r="J621" s="10">
        <f t="shared" si="86"/>
        <v>0</v>
      </c>
      <c r="K621" s="10">
        <f t="shared" si="83"/>
        <v>3.524464553365738E-138</v>
      </c>
      <c r="L621" s="10">
        <f t="shared" si="84"/>
        <v>-24.207157694264851</v>
      </c>
      <c r="M621" s="10">
        <f t="shared" si="85"/>
        <v>585.98648363500592</v>
      </c>
    </row>
    <row r="622" spans="1:13" x14ac:dyDescent="0.25">
      <c r="A622" s="9">
        <v>880.49999999997203</v>
      </c>
      <c r="B622" s="10">
        <v>223</v>
      </c>
      <c r="C622" s="10">
        <f t="shared" si="80"/>
        <v>220.2157815975639</v>
      </c>
      <c r="D622" s="10">
        <f t="shared" si="81"/>
        <v>358.10000000002788</v>
      </c>
      <c r="E622" s="10">
        <f t="shared" si="82"/>
        <v>2.7842184024360961</v>
      </c>
      <c r="F622" s="10">
        <f t="shared" si="86"/>
        <v>2.8091435646622824E-139</v>
      </c>
      <c r="G622" s="10">
        <f t="shared" si="86"/>
        <v>1.1041197760242041E-284</v>
      </c>
      <c r="H622" s="10">
        <f t="shared" si="86"/>
        <v>0</v>
      </c>
      <c r="I622" s="10">
        <f t="shared" si="86"/>
        <v>0</v>
      </c>
      <c r="J622" s="10">
        <f t="shared" si="86"/>
        <v>0</v>
      </c>
      <c r="K622" s="10">
        <f t="shared" si="83"/>
        <v>2.8091435646622824E-139</v>
      </c>
      <c r="L622" s="10">
        <f t="shared" si="84"/>
        <v>2.7842184024360961</v>
      </c>
      <c r="M622" s="10">
        <f t="shared" si="85"/>
        <v>7.7518721124638068</v>
      </c>
    </row>
    <row r="623" spans="1:13" x14ac:dyDescent="0.25">
      <c r="A623" s="9">
        <v>880.54999999997199</v>
      </c>
      <c r="B623" s="10">
        <v>264</v>
      </c>
      <c r="C623" s="10">
        <f t="shared" si="80"/>
        <v>220.22440550086296</v>
      </c>
      <c r="D623" s="10">
        <f t="shared" si="81"/>
        <v>358.05000000002792</v>
      </c>
      <c r="E623" s="10">
        <f t="shared" si="82"/>
        <v>43.775594499137043</v>
      </c>
      <c r="F623" s="10">
        <f t="shared" si="86"/>
        <v>2.2167706588966524E-140</v>
      </c>
      <c r="G623" s="10">
        <f t="shared" si="86"/>
        <v>2.9487375485757186E-286</v>
      </c>
      <c r="H623" s="10">
        <f t="shared" si="86"/>
        <v>0</v>
      </c>
      <c r="I623" s="10">
        <f t="shared" si="86"/>
        <v>0</v>
      </c>
      <c r="J623" s="10">
        <f t="shared" si="86"/>
        <v>0</v>
      </c>
      <c r="K623" s="10">
        <f t="shared" si="83"/>
        <v>2.2167706588966524E-140</v>
      </c>
      <c r="L623" s="10">
        <f t="shared" si="84"/>
        <v>43.775594499137043</v>
      </c>
      <c r="M623" s="10">
        <f t="shared" si="85"/>
        <v>1916.3026737528774</v>
      </c>
    </row>
    <row r="624" spans="1:13" x14ac:dyDescent="0.25">
      <c r="A624" s="9">
        <v>880.59999999997206</v>
      </c>
      <c r="B624" s="10">
        <v>224</v>
      </c>
      <c r="C624" s="10">
        <f t="shared" si="80"/>
        <v>220.23302940416204</v>
      </c>
      <c r="D624" s="10">
        <f t="shared" si="81"/>
        <v>358.00000000002785</v>
      </c>
      <c r="E624" s="10">
        <f t="shared" si="82"/>
        <v>3.7669705958379609</v>
      </c>
      <c r="F624" s="10">
        <f t="shared" si="86"/>
        <v>1.7319431635984784E-141</v>
      </c>
      <c r="G624" s="10">
        <f t="shared" si="86"/>
        <v>7.7969023162765058E-288</v>
      </c>
      <c r="H624" s="10">
        <f t="shared" si="86"/>
        <v>0</v>
      </c>
      <c r="I624" s="10">
        <f t="shared" si="86"/>
        <v>0</v>
      </c>
      <c r="J624" s="10">
        <f t="shared" si="86"/>
        <v>0</v>
      </c>
      <c r="K624" s="10">
        <f t="shared" si="83"/>
        <v>1.7319431635984784E-141</v>
      </c>
      <c r="L624" s="10">
        <f t="shared" si="84"/>
        <v>3.7669705958379609</v>
      </c>
      <c r="M624" s="10">
        <f t="shared" si="85"/>
        <v>14.190067469907802</v>
      </c>
    </row>
    <row r="625" spans="1:13" x14ac:dyDescent="0.25">
      <c r="A625" s="9">
        <v>880.64999999997201</v>
      </c>
      <c r="B625" s="10">
        <v>221</v>
      </c>
      <c r="C625" s="10">
        <f t="shared" si="80"/>
        <v>220.24165330746109</v>
      </c>
      <c r="D625" s="10">
        <f t="shared" si="81"/>
        <v>357.9500000000279</v>
      </c>
      <c r="E625" s="10">
        <f t="shared" si="82"/>
        <v>0.75834669253890752</v>
      </c>
      <c r="F625" s="10">
        <f t="shared" si="86"/>
        <v>1.3397153981489968E-142</v>
      </c>
      <c r="G625" s="10">
        <f t="shared" si="86"/>
        <v>2.0411461779997085E-289</v>
      </c>
      <c r="H625" s="10">
        <f t="shared" si="86"/>
        <v>0</v>
      </c>
      <c r="I625" s="10">
        <f t="shared" si="86"/>
        <v>0</v>
      </c>
      <c r="J625" s="10">
        <f t="shared" si="86"/>
        <v>0</v>
      </c>
      <c r="K625" s="10">
        <f t="shared" si="83"/>
        <v>1.3397153981489968E-142</v>
      </c>
      <c r="L625" s="10">
        <f t="shared" si="84"/>
        <v>0.75834669253890752</v>
      </c>
      <c r="M625" s="10">
        <f t="shared" si="85"/>
        <v>0.57508970608470034</v>
      </c>
    </row>
    <row r="626" spans="1:13" x14ac:dyDescent="0.25">
      <c r="A626" s="9">
        <v>880.69999999997196</v>
      </c>
      <c r="B626" s="10">
        <v>221</v>
      </c>
      <c r="C626" s="10">
        <f t="shared" si="80"/>
        <v>220.25027721076017</v>
      </c>
      <c r="D626" s="10">
        <f t="shared" si="81"/>
        <v>357.90000000002794</v>
      </c>
      <c r="E626" s="10">
        <f t="shared" si="82"/>
        <v>0.74972278923982572</v>
      </c>
      <c r="F626" s="10">
        <f t="shared" si="86"/>
        <v>1.0260239629635232E-143</v>
      </c>
      <c r="G626" s="10">
        <f t="shared" si="86"/>
        <v>5.2904445252733486E-291</v>
      </c>
      <c r="H626" s="10">
        <f t="shared" si="86"/>
        <v>0</v>
      </c>
      <c r="I626" s="10">
        <f t="shared" si="86"/>
        <v>0</v>
      </c>
      <c r="J626" s="10">
        <f t="shared" si="86"/>
        <v>0</v>
      </c>
      <c r="K626" s="10">
        <f t="shared" si="83"/>
        <v>1.0260239629635232E-143</v>
      </c>
      <c r="L626" s="10">
        <f t="shared" si="84"/>
        <v>0.74972278923982572</v>
      </c>
      <c r="M626" s="10">
        <f t="shared" si="85"/>
        <v>0.56208426070554418</v>
      </c>
    </row>
    <row r="627" spans="1:13" x14ac:dyDescent="0.25">
      <c r="A627" s="9">
        <v>880.74999999997203</v>
      </c>
      <c r="B627" s="10">
        <v>214</v>
      </c>
      <c r="C627" s="10">
        <f t="shared" si="80"/>
        <v>220.25890111405923</v>
      </c>
      <c r="D627" s="10">
        <f t="shared" si="81"/>
        <v>357.85000000002788</v>
      </c>
      <c r="E627" s="10">
        <f t="shared" si="82"/>
        <v>-6.2589011140592277</v>
      </c>
      <c r="F627" s="10">
        <f t="shared" si="86"/>
        <v>7.7798012204726649E-145</v>
      </c>
      <c r="G627" s="10">
        <f t="shared" si="86"/>
        <v>1.3576138605935796E-292</v>
      </c>
      <c r="H627" s="10">
        <f t="shared" si="86"/>
        <v>0</v>
      </c>
      <c r="I627" s="10">
        <f t="shared" si="86"/>
        <v>0</v>
      </c>
      <c r="J627" s="10">
        <f t="shared" si="86"/>
        <v>0</v>
      </c>
      <c r="K627" s="10">
        <f t="shared" si="83"/>
        <v>7.7798012204726649E-145</v>
      </c>
      <c r="L627" s="10">
        <f t="shared" si="84"/>
        <v>-6.2589011140592277</v>
      </c>
      <c r="M627" s="10">
        <f t="shared" si="85"/>
        <v>39.173843155571838</v>
      </c>
    </row>
    <row r="628" spans="1:13" x14ac:dyDescent="0.25">
      <c r="A628" s="9">
        <v>880.79999999997199</v>
      </c>
      <c r="B628" s="10">
        <v>246</v>
      </c>
      <c r="C628" s="10">
        <f t="shared" si="80"/>
        <v>220.26752501735831</v>
      </c>
      <c r="D628" s="10">
        <f t="shared" si="81"/>
        <v>357.80000000002792</v>
      </c>
      <c r="E628" s="10">
        <f t="shared" si="82"/>
        <v>25.732474982641691</v>
      </c>
      <c r="F628" s="10">
        <f t="shared" si="86"/>
        <v>5.8404396281736645E-146</v>
      </c>
      <c r="G628" s="10">
        <f t="shared" si="86"/>
        <v>3.4492637443775728E-294</v>
      </c>
      <c r="H628" s="10">
        <f t="shared" si="86"/>
        <v>0</v>
      </c>
      <c r="I628" s="10">
        <f t="shared" si="86"/>
        <v>0</v>
      </c>
      <c r="J628" s="10">
        <f t="shared" si="86"/>
        <v>0</v>
      </c>
      <c r="K628" s="10">
        <f t="shared" si="83"/>
        <v>5.8404396281736645E-146</v>
      </c>
      <c r="L628" s="10">
        <f t="shared" si="84"/>
        <v>25.732474982641691</v>
      </c>
      <c r="M628" s="10">
        <f t="shared" si="85"/>
        <v>662.16026873228043</v>
      </c>
    </row>
    <row r="629" spans="1:13" x14ac:dyDescent="0.25">
      <c r="A629" s="9">
        <v>880.84999999997206</v>
      </c>
      <c r="B629" s="10">
        <v>235</v>
      </c>
      <c r="C629" s="10">
        <f t="shared" si="80"/>
        <v>220.27614892065736</v>
      </c>
      <c r="D629" s="10">
        <f t="shared" si="81"/>
        <v>357.75000000002785</v>
      </c>
      <c r="E629" s="10">
        <f t="shared" si="82"/>
        <v>14.723851079342637</v>
      </c>
      <c r="F629" s="10">
        <f t="shared" si="86"/>
        <v>4.3409883395614933E-147</v>
      </c>
      <c r="G629" s="10">
        <f t="shared" si="86"/>
        <v>8.6764603311451148E-296</v>
      </c>
      <c r="H629" s="10">
        <f t="shared" si="86"/>
        <v>0</v>
      </c>
      <c r="I629" s="10">
        <f t="shared" si="86"/>
        <v>0</v>
      </c>
      <c r="J629" s="10">
        <f t="shared" si="86"/>
        <v>0</v>
      </c>
      <c r="K629" s="10">
        <f t="shared" si="83"/>
        <v>4.3409883395614933E-147</v>
      </c>
      <c r="L629" s="10">
        <f t="shared" si="84"/>
        <v>14.723851079342637</v>
      </c>
      <c r="M629" s="10">
        <f t="shared" si="85"/>
        <v>216.79179060665933</v>
      </c>
    </row>
    <row r="630" spans="1:13" x14ac:dyDescent="0.25">
      <c r="A630" s="9">
        <v>880.89999999997201</v>
      </c>
      <c r="B630" s="10">
        <v>206</v>
      </c>
      <c r="C630" s="10">
        <f t="shared" si="80"/>
        <v>220.28477282395644</v>
      </c>
      <c r="D630" s="10">
        <f t="shared" si="81"/>
        <v>357.7000000000279</v>
      </c>
      <c r="E630" s="10">
        <f t="shared" si="82"/>
        <v>-14.284772823956445</v>
      </c>
      <c r="F630" s="10">
        <f t="shared" si="86"/>
        <v>3.1944621100169548E-148</v>
      </c>
      <c r="G630" s="10">
        <f t="shared" si="86"/>
        <v>2.1608509396593543E-297</v>
      </c>
      <c r="H630" s="10">
        <f t="shared" si="86"/>
        <v>0</v>
      </c>
      <c r="I630" s="10">
        <f t="shared" si="86"/>
        <v>0</v>
      </c>
      <c r="J630" s="10">
        <f t="shared" si="86"/>
        <v>0</v>
      </c>
      <c r="K630" s="10">
        <f t="shared" si="83"/>
        <v>3.1944621100169548E-148</v>
      </c>
      <c r="L630" s="10">
        <f t="shared" si="84"/>
        <v>-14.284772823956445</v>
      </c>
      <c r="M630" s="10">
        <f t="shared" si="85"/>
        <v>204.05473463204459</v>
      </c>
    </row>
    <row r="631" spans="1:13" x14ac:dyDescent="0.25">
      <c r="A631" s="9">
        <v>880.94999999997196</v>
      </c>
      <c r="B631" s="10">
        <v>240</v>
      </c>
      <c r="C631" s="10">
        <f t="shared" si="80"/>
        <v>220.2933967272555</v>
      </c>
      <c r="D631" s="10">
        <f t="shared" si="81"/>
        <v>357.65000000002794</v>
      </c>
      <c r="E631" s="10">
        <f t="shared" si="82"/>
        <v>19.706603272744502</v>
      </c>
      <c r="F631" s="10">
        <f t="shared" si="86"/>
        <v>2.3274100485036367E-149</v>
      </c>
      <c r="G631" s="10">
        <f t="shared" si="86"/>
        <v>5.3281086812357894E-299</v>
      </c>
      <c r="H631" s="10">
        <f t="shared" si="86"/>
        <v>0</v>
      </c>
      <c r="I631" s="10">
        <f t="shared" si="86"/>
        <v>0</v>
      </c>
      <c r="J631" s="10">
        <f t="shared" si="86"/>
        <v>0</v>
      </c>
      <c r="K631" s="10">
        <f t="shared" si="83"/>
        <v>2.3274100485036367E-149</v>
      </c>
      <c r="L631" s="10">
        <f t="shared" si="84"/>
        <v>19.706603272744502</v>
      </c>
      <c r="M631" s="10">
        <f t="shared" si="85"/>
        <v>388.35021254934429</v>
      </c>
    </row>
    <row r="632" spans="1:13" x14ac:dyDescent="0.25">
      <c r="A632" s="9">
        <v>880.99999999997203</v>
      </c>
      <c r="B632" s="10">
        <v>221</v>
      </c>
      <c r="C632" s="10">
        <f t="shared" si="80"/>
        <v>220.30202063055455</v>
      </c>
      <c r="D632" s="10">
        <f t="shared" si="81"/>
        <v>357.60000000002788</v>
      </c>
      <c r="E632" s="10">
        <f t="shared" si="82"/>
        <v>0.69797936944544858</v>
      </c>
      <c r="F632" s="10">
        <f t="shared" si="86"/>
        <v>1.6788585646979743E-150</v>
      </c>
      <c r="G632" s="10">
        <f t="shared" si="86"/>
        <v>1.3007306747145958E-300</v>
      </c>
      <c r="H632" s="10">
        <f t="shared" si="86"/>
        <v>0</v>
      </c>
      <c r="I632" s="10">
        <f t="shared" si="86"/>
        <v>0</v>
      </c>
      <c r="J632" s="10">
        <f t="shared" si="86"/>
        <v>0</v>
      </c>
      <c r="K632" s="10">
        <f t="shared" si="83"/>
        <v>1.6788585646979743E-150</v>
      </c>
      <c r="L632" s="10">
        <f t="shared" si="84"/>
        <v>0.69797936944544858</v>
      </c>
      <c r="M632" s="10">
        <f t="shared" si="85"/>
        <v>0.48717520017146598</v>
      </c>
    </row>
    <row r="633" spans="1:13" x14ac:dyDescent="0.25">
      <c r="A633" s="9">
        <v>881.04999999997199</v>
      </c>
      <c r="B633" s="10">
        <v>201</v>
      </c>
      <c r="C633" s="10">
        <f t="shared" si="80"/>
        <v>220.31064453385363</v>
      </c>
      <c r="D633" s="10">
        <f t="shared" si="81"/>
        <v>357.55000000002792</v>
      </c>
      <c r="E633" s="10">
        <f t="shared" si="82"/>
        <v>-19.310644533853633</v>
      </c>
      <c r="F633" s="10">
        <f t="shared" si="86"/>
        <v>1.199006004175312E-151</v>
      </c>
      <c r="G633" s="10">
        <f t="shared" si="86"/>
        <v>3.1438928158120957E-302</v>
      </c>
      <c r="H633" s="10">
        <f t="shared" si="86"/>
        <v>0</v>
      </c>
      <c r="I633" s="10">
        <f t="shared" si="86"/>
        <v>0</v>
      </c>
      <c r="J633" s="10">
        <f t="shared" si="86"/>
        <v>0</v>
      </c>
      <c r="K633" s="10">
        <f t="shared" si="83"/>
        <v>1.199006004175312E-151</v>
      </c>
      <c r="L633" s="10">
        <f t="shared" si="84"/>
        <v>-19.310644533853633</v>
      </c>
      <c r="M633" s="10">
        <f t="shared" si="85"/>
        <v>372.9009923128512</v>
      </c>
    </row>
    <row r="634" spans="1:13" x14ac:dyDescent="0.25">
      <c r="A634" s="9">
        <v>881.09999999997206</v>
      </c>
      <c r="B634" s="10">
        <v>216</v>
      </c>
      <c r="C634" s="10">
        <f t="shared" si="80"/>
        <v>220.31926843715269</v>
      </c>
      <c r="D634" s="10">
        <f t="shared" si="81"/>
        <v>357.50000000002785</v>
      </c>
      <c r="E634" s="10">
        <f t="shared" si="82"/>
        <v>-4.3192684371526866</v>
      </c>
      <c r="F634" s="10">
        <f t="shared" si="86"/>
        <v>8.4780241037742236E-153</v>
      </c>
      <c r="G634" s="10">
        <f t="shared" si="86"/>
        <v>7.5233994699050474E-304</v>
      </c>
      <c r="H634" s="10">
        <f t="shared" si="86"/>
        <v>0</v>
      </c>
      <c r="I634" s="10">
        <f t="shared" si="86"/>
        <v>0</v>
      </c>
      <c r="J634" s="10">
        <f t="shared" si="86"/>
        <v>0</v>
      </c>
      <c r="K634" s="10">
        <f t="shared" si="83"/>
        <v>8.4780241037742236E-153</v>
      </c>
      <c r="L634" s="10">
        <f t="shared" si="84"/>
        <v>-4.3192684371526866</v>
      </c>
      <c r="M634" s="10">
        <f t="shared" si="85"/>
        <v>18.656079832183412</v>
      </c>
    </row>
    <row r="635" spans="1:13" x14ac:dyDescent="0.25">
      <c r="A635" s="9">
        <v>881.14999999997201</v>
      </c>
      <c r="B635" s="10">
        <v>180</v>
      </c>
      <c r="C635" s="10">
        <f t="shared" si="80"/>
        <v>220.32789234045177</v>
      </c>
      <c r="D635" s="10">
        <f t="shared" si="81"/>
        <v>357.4500000000279</v>
      </c>
      <c r="E635" s="10">
        <f t="shared" si="82"/>
        <v>-40.327892340451768</v>
      </c>
      <c r="F635" s="10">
        <f t="shared" si="86"/>
        <v>5.9351811371937916E-154</v>
      </c>
      <c r="G635" s="10">
        <f t="shared" si="86"/>
        <v>1.7824877538057416E-305</v>
      </c>
      <c r="H635" s="10">
        <f t="shared" si="86"/>
        <v>0</v>
      </c>
      <c r="I635" s="10">
        <f t="shared" si="86"/>
        <v>0</v>
      </c>
      <c r="J635" s="10">
        <f t="shared" si="86"/>
        <v>0</v>
      </c>
      <c r="K635" s="10">
        <f t="shared" si="83"/>
        <v>5.9351811371937916E-154</v>
      </c>
      <c r="L635" s="10">
        <f t="shared" si="84"/>
        <v>-40.327892340451768</v>
      </c>
      <c r="M635" s="10">
        <f t="shared" si="85"/>
        <v>1626.3389006230684</v>
      </c>
    </row>
    <row r="636" spans="1:13" x14ac:dyDescent="0.25">
      <c r="A636" s="9">
        <v>881.19999999997196</v>
      </c>
      <c r="B636" s="10">
        <v>219</v>
      </c>
      <c r="C636" s="10">
        <f t="shared" si="80"/>
        <v>220.33651624375082</v>
      </c>
      <c r="D636" s="10">
        <f t="shared" si="81"/>
        <v>357.40000000002794</v>
      </c>
      <c r="E636" s="10">
        <f t="shared" si="82"/>
        <v>-1.3365162437508218</v>
      </c>
      <c r="F636" s="10">
        <f t="shared" si="86"/>
        <v>4.1137637836299575E-155</v>
      </c>
      <c r="G636" s="10">
        <f t="shared" si="86"/>
        <v>4.1812393528876386E-307</v>
      </c>
      <c r="H636" s="10">
        <f t="shared" si="86"/>
        <v>0</v>
      </c>
      <c r="I636" s="10">
        <f t="shared" si="86"/>
        <v>0</v>
      </c>
      <c r="J636" s="10">
        <f t="shared" si="86"/>
        <v>0</v>
      </c>
      <c r="K636" s="10">
        <f t="shared" si="83"/>
        <v>4.1137637836299575E-155</v>
      </c>
      <c r="L636" s="10">
        <f t="shared" si="84"/>
        <v>-1.3365162437508218</v>
      </c>
      <c r="M636" s="10">
        <f t="shared" si="85"/>
        <v>1.7862756698098061</v>
      </c>
    </row>
    <row r="637" spans="1:13" x14ac:dyDescent="0.25">
      <c r="A637" s="9">
        <v>881.24999999997203</v>
      </c>
      <c r="B637" s="10">
        <v>245</v>
      </c>
      <c r="C637" s="10">
        <f t="shared" si="80"/>
        <v>220.3451401470499</v>
      </c>
      <c r="D637" s="10">
        <f t="shared" si="81"/>
        <v>357.35000000002788</v>
      </c>
      <c r="E637" s="10">
        <f t="shared" si="82"/>
        <v>24.654859852950096</v>
      </c>
      <c r="F637" s="10">
        <f t="shared" si="86"/>
        <v>2.822999263584883E-156</v>
      </c>
      <c r="G637" s="10">
        <f t="shared" si="86"/>
        <v>0</v>
      </c>
      <c r="H637" s="10">
        <f t="shared" si="86"/>
        <v>0</v>
      </c>
      <c r="I637" s="10">
        <f t="shared" si="86"/>
        <v>0</v>
      </c>
      <c r="J637" s="10">
        <f t="shared" si="86"/>
        <v>0</v>
      </c>
      <c r="K637" s="10">
        <f t="shared" si="83"/>
        <v>2.822999263584883E-156</v>
      </c>
      <c r="L637" s="10">
        <f t="shared" si="84"/>
        <v>24.654859852950096</v>
      </c>
      <c r="M637" s="10">
        <f t="shared" si="85"/>
        <v>607.86211436861049</v>
      </c>
    </row>
    <row r="638" spans="1:13" x14ac:dyDescent="0.25">
      <c r="A638" s="9">
        <v>881.29999999997199</v>
      </c>
      <c r="B638" s="10">
        <v>198</v>
      </c>
      <c r="C638" s="10">
        <f t="shared" si="80"/>
        <v>220.35376405034896</v>
      </c>
      <c r="D638" s="10">
        <f t="shared" si="81"/>
        <v>357.30000000002792</v>
      </c>
      <c r="E638" s="10">
        <f t="shared" si="82"/>
        <v>-22.353764050348957</v>
      </c>
      <c r="F638" s="10">
        <f t="shared" si="86"/>
        <v>1.9179983138078997E-157</v>
      </c>
      <c r="G638" s="10">
        <f t="shared" si="86"/>
        <v>0</v>
      </c>
      <c r="H638" s="10">
        <f t="shared" si="86"/>
        <v>0</v>
      </c>
      <c r="I638" s="10">
        <f t="shared" si="86"/>
        <v>0</v>
      </c>
      <c r="J638" s="10">
        <f t="shared" si="86"/>
        <v>0</v>
      </c>
      <c r="K638" s="10">
        <f t="shared" si="83"/>
        <v>1.9179983138078997E-157</v>
      </c>
      <c r="L638" s="10">
        <f t="shared" si="84"/>
        <v>-22.353764050348957</v>
      </c>
      <c r="M638" s="10">
        <f t="shared" si="85"/>
        <v>499.69076721867339</v>
      </c>
    </row>
    <row r="639" spans="1:13" x14ac:dyDescent="0.25">
      <c r="A639" s="9">
        <v>881.34999999997103</v>
      </c>
      <c r="B639" s="10">
        <v>218</v>
      </c>
      <c r="C639" s="10">
        <f t="shared" si="80"/>
        <v>220.36238795364784</v>
      </c>
      <c r="D639" s="10">
        <f t="shared" si="81"/>
        <v>357.25000000002888</v>
      </c>
      <c r="E639" s="10">
        <f t="shared" si="82"/>
        <v>-2.3623879536478398</v>
      </c>
      <c r="F639" s="10">
        <f t="shared" si="86"/>
        <v>1.2901841997332706E-158</v>
      </c>
      <c r="G639" s="10">
        <f t="shared" si="86"/>
        <v>0</v>
      </c>
      <c r="H639" s="10">
        <f t="shared" si="86"/>
        <v>0</v>
      </c>
      <c r="I639" s="10">
        <f t="shared" si="86"/>
        <v>0</v>
      </c>
      <c r="J639" s="10">
        <f t="shared" si="86"/>
        <v>0</v>
      </c>
      <c r="K639" s="10">
        <f t="shared" si="83"/>
        <v>1.2901841997332706E-158</v>
      </c>
      <c r="L639" s="10">
        <f t="shared" si="84"/>
        <v>-2.3623879536478398</v>
      </c>
      <c r="M639" s="10">
        <f t="shared" si="85"/>
        <v>5.5808768435404286</v>
      </c>
    </row>
    <row r="640" spans="1:13" x14ac:dyDescent="0.25">
      <c r="A640" s="9">
        <v>881.39999999997099</v>
      </c>
      <c r="B640" s="10">
        <v>243</v>
      </c>
      <c r="C640" s="10">
        <f t="shared" si="80"/>
        <v>220.37101185694689</v>
      </c>
      <c r="D640" s="10">
        <f t="shared" si="81"/>
        <v>357.20000000002892</v>
      </c>
      <c r="E640" s="10">
        <f t="shared" si="82"/>
        <v>22.628988143053107</v>
      </c>
      <c r="F640" s="10">
        <f t="shared" si="86"/>
        <v>8.592533988692391E-160</v>
      </c>
      <c r="G640" s="10">
        <f t="shared" si="86"/>
        <v>0</v>
      </c>
      <c r="H640" s="10">
        <f t="shared" si="86"/>
        <v>0</v>
      </c>
      <c r="I640" s="10">
        <f t="shared" si="86"/>
        <v>0</v>
      </c>
      <c r="J640" s="10">
        <f t="shared" si="86"/>
        <v>0</v>
      </c>
      <c r="K640" s="10">
        <f t="shared" si="83"/>
        <v>8.592533988692391E-160</v>
      </c>
      <c r="L640" s="10">
        <f t="shared" si="84"/>
        <v>22.628988143053107</v>
      </c>
      <c r="M640" s="10">
        <f t="shared" si="85"/>
        <v>512.07110437843812</v>
      </c>
    </row>
    <row r="641" spans="1:13" x14ac:dyDescent="0.25">
      <c r="A641" s="9">
        <v>881.44999999997106</v>
      </c>
      <c r="B641" s="10">
        <v>208</v>
      </c>
      <c r="C641" s="10">
        <f t="shared" si="80"/>
        <v>220.37963576024598</v>
      </c>
      <c r="D641" s="10">
        <f t="shared" si="81"/>
        <v>357.15000000002885</v>
      </c>
      <c r="E641" s="10">
        <f t="shared" si="82"/>
        <v>-12.379635760245975</v>
      </c>
      <c r="F641" s="10">
        <f t="shared" si="86"/>
        <v>5.6657425996103642E-161</v>
      </c>
      <c r="G641" s="10">
        <f t="shared" si="86"/>
        <v>0</v>
      </c>
      <c r="H641" s="10">
        <f t="shared" si="86"/>
        <v>0</v>
      </c>
      <c r="I641" s="10">
        <f t="shared" si="86"/>
        <v>0</v>
      </c>
      <c r="J641" s="10">
        <f t="shared" si="86"/>
        <v>0</v>
      </c>
      <c r="K641" s="10">
        <f t="shared" si="83"/>
        <v>5.6657425996103642E-161</v>
      </c>
      <c r="L641" s="10">
        <f t="shared" si="84"/>
        <v>-12.379635760245975</v>
      </c>
      <c r="M641" s="10">
        <f t="shared" si="85"/>
        <v>153.25538155636093</v>
      </c>
    </row>
    <row r="642" spans="1:13" x14ac:dyDescent="0.25">
      <c r="A642" s="9">
        <v>881.49999999997101</v>
      </c>
      <c r="B642" s="10">
        <v>215</v>
      </c>
      <c r="C642" s="10">
        <f t="shared" si="80"/>
        <v>220.38825966354503</v>
      </c>
      <c r="D642" s="10">
        <f t="shared" si="81"/>
        <v>357.1000000000289</v>
      </c>
      <c r="E642" s="10">
        <f t="shared" si="82"/>
        <v>-5.3882596635450284</v>
      </c>
      <c r="F642" s="10">
        <f t="shared" si="86"/>
        <v>3.6987796832327217E-162</v>
      </c>
      <c r="G642" s="10">
        <f t="shared" si="86"/>
        <v>0</v>
      </c>
      <c r="H642" s="10">
        <f t="shared" si="86"/>
        <v>0</v>
      </c>
      <c r="I642" s="10">
        <f t="shared" si="86"/>
        <v>0</v>
      </c>
      <c r="J642" s="10">
        <f t="shared" si="86"/>
        <v>0</v>
      </c>
      <c r="K642" s="10">
        <f t="shared" si="83"/>
        <v>3.6987796832327217E-162</v>
      </c>
      <c r="L642" s="10">
        <f t="shared" si="84"/>
        <v>-5.3882596635450284</v>
      </c>
      <c r="M642" s="10">
        <f t="shared" si="85"/>
        <v>29.033342201786382</v>
      </c>
    </row>
    <row r="643" spans="1:13" x14ac:dyDescent="0.25">
      <c r="A643" s="9">
        <v>881.54999999997096</v>
      </c>
      <c r="B643" s="10">
        <v>232</v>
      </c>
      <c r="C643" s="10">
        <f t="shared" si="80"/>
        <v>220.39688356684411</v>
      </c>
      <c r="D643" s="10">
        <f t="shared" si="81"/>
        <v>357.05000000002894</v>
      </c>
      <c r="E643" s="10">
        <f t="shared" si="82"/>
        <v>11.60311643315589</v>
      </c>
      <c r="F643" s="10">
        <f t="shared" si="86"/>
        <v>2.3907057632203653E-163</v>
      </c>
      <c r="G643" s="10">
        <f t="shared" si="86"/>
        <v>0</v>
      </c>
      <c r="H643" s="10">
        <f t="shared" si="86"/>
        <v>0</v>
      </c>
      <c r="I643" s="10">
        <f t="shared" si="86"/>
        <v>0</v>
      </c>
      <c r="J643" s="10">
        <f t="shared" si="86"/>
        <v>0</v>
      </c>
      <c r="K643" s="10">
        <f t="shared" si="83"/>
        <v>2.3907057632203653E-163</v>
      </c>
      <c r="L643" s="10">
        <f t="shared" si="84"/>
        <v>11.60311643315589</v>
      </c>
      <c r="M643" s="10">
        <f t="shared" si="85"/>
        <v>134.63231096137227</v>
      </c>
    </row>
    <row r="644" spans="1:13" x14ac:dyDescent="0.25">
      <c r="A644" s="9">
        <v>881.59999999997103</v>
      </c>
      <c r="B644" s="10">
        <v>221</v>
      </c>
      <c r="C644" s="10">
        <f t="shared" si="80"/>
        <v>220.40550747014316</v>
      </c>
      <c r="D644" s="10">
        <f t="shared" si="81"/>
        <v>357.00000000002888</v>
      </c>
      <c r="E644" s="10">
        <f t="shared" si="82"/>
        <v>0.59449252985683643</v>
      </c>
      <c r="F644" s="10">
        <f t="shared" si="86"/>
        <v>1.5298886944269386E-164</v>
      </c>
      <c r="G644" s="10">
        <f t="shared" si="86"/>
        <v>0</v>
      </c>
      <c r="H644" s="10">
        <f t="shared" si="86"/>
        <v>0</v>
      </c>
      <c r="I644" s="10">
        <f t="shared" si="86"/>
        <v>0</v>
      </c>
      <c r="J644" s="10">
        <f t="shared" si="86"/>
        <v>0</v>
      </c>
      <c r="K644" s="10">
        <f t="shared" si="83"/>
        <v>1.5298886944269386E-164</v>
      </c>
      <c r="L644" s="10">
        <f t="shared" si="84"/>
        <v>0.59449252985683643</v>
      </c>
      <c r="M644" s="10">
        <f t="shared" si="85"/>
        <v>0.35342136805558155</v>
      </c>
    </row>
    <row r="645" spans="1:13" x14ac:dyDescent="0.25">
      <c r="A645" s="9">
        <v>881.64999999997099</v>
      </c>
      <c r="B645" s="10">
        <v>220</v>
      </c>
      <c r="C645" s="10">
        <f t="shared" si="80"/>
        <v>220.41413137344222</v>
      </c>
      <c r="D645" s="10">
        <f t="shared" si="81"/>
        <v>356.95000000002892</v>
      </c>
      <c r="E645" s="10">
        <f t="shared" si="82"/>
        <v>-0.41413137344221695</v>
      </c>
      <c r="F645" s="10">
        <f t="shared" si="86"/>
        <v>9.6930306022567207E-166</v>
      </c>
      <c r="G645" s="10">
        <f t="shared" si="86"/>
        <v>0</v>
      </c>
      <c r="H645" s="10">
        <f t="shared" si="86"/>
        <v>0</v>
      </c>
      <c r="I645" s="10">
        <f t="shared" si="86"/>
        <v>0</v>
      </c>
      <c r="J645" s="10">
        <f t="shared" si="86"/>
        <v>0</v>
      </c>
      <c r="K645" s="10">
        <f t="shared" si="83"/>
        <v>9.6930306022567207E-166</v>
      </c>
      <c r="L645" s="10">
        <f t="shared" si="84"/>
        <v>-0.41413137344221695</v>
      </c>
      <c r="M645" s="10">
        <f t="shared" si="85"/>
        <v>0.17150479446913697</v>
      </c>
    </row>
    <row r="646" spans="1:13" x14ac:dyDescent="0.25">
      <c r="A646" s="9">
        <v>881.69999999997106</v>
      </c>
      <c r="B646" s="10">
        <v>229</v>
      </c>
      <c r="C646" s="10">
        <f t="shared" si="80"/>
        <v>220.4227552767413</v>
      </c>
      <c r="D646" s="10">
        <f t="shared" si="81"/>
        <v>356.90000000002885</v>
      </c>
      <c r="E646" s="10">
        <f t="shared" si="82"/>
        <v>8.5772447232587012</v>
      </c>
      <c r="F646" s="10">
        <f t="shared" si="86"/>
        <v>6.080305130667418E-167</v>
      </c>
      <c r="G646" s="10">
        <f t="shared" si="86"/>
        <v>0</v>
      </c>
      <c r="H646" s="10">
        <f t="shared" si="86"/>
        <v>0</v>
      </c>
      <c r="I646" s="10">
        <f t="shared" si="86"/>
        <v>0</v>
      </c>
      <c r="J646" s="10">
        <f t="shared" si="86"/>
        <v>0</v>
      </c>
      <c r="K646" s="10">
        <f t="shared" si="83"/>
        <v>6.080305130667418E-167</v>
      </c>
      <c r="L646" s="10">
        <f t="shared" si="84"/>
        <v>8.5772447232587012</v>
      </c>
      <c r="M646" s="10">
        <f t="shared" si="85"/>
        <v>73.569127042669237</v>
      </c>
    </row>
    <row r="647" spans="1:13" x14ac:dyDescent="0.25">
      <c r="A647" s="9">
        <v>881.74999999997101</v>
      </c>
      <c r="B647" s="10">
        <v>214</v>
      </c>
      <c r="C647" s="10">
        <f t="shared" si="80"/>
        <v>220.43137918004035</v>
      </c>
      <c r="D647" s="10">
        <f t="shared" si="81"/>
        <v>356.8500000000289</v>
      </c>
      <c r="E647" s="10">
        <f t="shared" si="82"/>
        <v>-6.4313791800403521</v>
      </c>
      <c r="F647" s="10">
        <f t="shared" si="86"/>
        <v>3.7762192893561591E-168</v>
      </c>
      <c r="G647" s="10">
        <f t="shared" si="86"/>
        <v>0</v>
      </c>
      <c r="H647" s="10">
        <f t="shared" si="86"/>
        <v>0</v>
      </c>
      <c r="I647" s="10">
        <f t="shared" si="86"/>
        <v>0</v>
      </c>
      <c r="J647" s="10">
        <f t="shared" si="86"/>
        <v>0</v>
      </c>
      <c r="K647" s="10">
        <f t="shared" si="83"/>
        <v>3.7762192893561591E-168</v>
      </c>
      <c r="L647" s="10">
        <f t="shared" si="84"/>
        <v>-6.4313791800403521</v>
      </c>
      <c r="M647" s="10">
        <f t="shared" si="85"/>
        <v>41.362638157456509</v>
      </c>
    </row>
    <row r="648" spans="1:13" x14ac:dyDescent="0.25">
      <c r="A648" s="9">
        <v>881.79999999997096</v>
      </c>
      <c r="B648" s="10">
        <v>240</v>
      </c>
      <c r="C648" s="10">
        <f t="shared" si="80"/>
        <v>220.44000308333943</v>
      </c>
      <c r="D648" s="10">
        <f t="shared" si="81"/>
        <v>356.80000000002894</v>
      </c>
      <c r="E648" s="10">
        <f t="shared" si="82"/>
        <v>19.559996916660566</v>
      </c>
      <c r="F648" s="10">
        <f t="shared" si="86"/>
        <v>2.3219618513586681E-169</v>
      </c>
      <c r="G648" s="10">
        <f t="shared" si="86"/>
        <v>0</v>
      </c>
      <c r="H648" s="10">
        <f t="shared" si="86"/>
        <v>0</v>
      </c>
      <c r="I648" s="10">
        <f t="shared" si="86"/>
        <v>0</v>
      </c>
      <c r="J648" s="10">
        <f t="shared" si="86"/>
        <v>0</v>
      </c>
      <c r="K648" s="10">
        <f t="shared" si="83"/>
        <v>2.3219618513586681E-169</v>
      </c>
      <c r="L648" s="10">
        <f t="shared" si="84"/>
        <v>19.559996916660566</v>
      </c>
      <c r="M648" s="10">
        <f t="shared" si="85"/>
        <v>382.59347937977083</v>
      </c>
    </row>
    <row r="649" spans="1:13" x14ac:dyDescent="0.25">
      <c r="A649" s="9">
        <v>881.84999999997103</v>
      </c>
      <c r="B649" s="10">
        <v>228</v>
      </c>
      <c r="C649" s="10">
        <f t="shared" si="80"/>
        <v>220.44862698663849</v>
      </c>
      <c r="D649" s="10">
        <f t="shared" si="81"/>
        <v>356.75000000002888</v>
      </c>
      <c r="E649" s="10">
        <f t="shared" si="82"/>
        <v>7.5513730133615127</v>
      </c>
      <c r="F649" s="10">
        <f t="shared" si="86"/>
        <v>1.4135754560174337E-170</v>
      </c>
      <c r="G649" s="10">
        <f t="shared" si="86"/>
        <v>0</v>
      </c>
      <c r="H649" s="10">
        <f t="shared" si="86"/>
        <v>0</v>
      </c>
      <c r="I649" s="10">
        <f t="shared" si="86"/>
        <v>0</v>
      </c>
      <c r="J649" s="10">
        <f t="shared" si="86"/>
        <v>0</v>
      </c>
      <c r="K649" s="10">
        <f t="shared" si="83"/>
        <v>1.4135754560174337E-170</v>
      </c>
      <c r="L649" s="10">
        <f t="shared" si="84"/>
        <v>7.5513730133615127</v>
      </c>
      <c r="M649" s="10">
        <f t="shared" si="85"/>
        <v>57.023234386924535</v>
      </c>
    </row>
    <row r="650" spans="1:13" x14ac:dyDescent="0.25">
      <c r="A650" s="9">
        <v>881.89999999997099</v>
      </c>
      <c r="B650" s="10">
        <v>204</v>
      </c>
      <c r="C650" s="10">
        <f t="shared" si="80"/>
        <v>220.45725088993757</v>
      </c>
      <c r="D650" s="10">
        <f t="shared" si="81"/>
        <v>356.70000000002892</v>
      </c>
      <c r="E650" s="10">
        <f t="shared" si="82"/>
        <v>-16.457250889937569</v>
      </c>
      <c r="F650" s="10">
        <f t="shared" si="86"/>
        <v>8.5201835983675988E-172</v>
      </c>
      <c r="G650" s="10">
        <f t="shared" si="86"/>
        <v>0</v>
      </c>
      <c r="H650" s="10">
        <f t="shared" si="86"/>
        <v>0</v>
      </c>
      <c r="I650" s="10">
        <f t="shared" si="86"/>
        <v>0</v>
      </c>
      <c r="J650" s="10">
        <f t="shared" si="86"/>
        <v>0</v>
      </c>
      <c r="K650" s="10">
        <f t="shared" si="83"/>
        <v>8.5201835983675988E-172</v>
      </c>
      <c r="L650" s="10">
        <f t="shared" si="84"/>
        <v>-16.457250889937569</v>
      </c>
      <c r="M650" s="10">
        <f t="shared" si="85"/>
        <v>270.84110685435093</v>
      </c>
    </row>
    <row r="651" spans="1:13" x14ac:dyDescent="0.25">
      <c r="A651" s="9">
        <v>881.94999999997106</v>
      </c>
      <c r="B651" s="10">
        <v>210</v>
      </c>
      <c r="C651" s="10">
        <f t="shared" si="80"/>
        <v>220.46587479323662</v>
      </c>
      <c r="D651" s="10">
        <f t="shared" si="81"/>
        <v>356.65000000002885</v>
      </c>
      <c r="E651" s="10">
        <f t="shared" si="82"/>
        <v>-10.465874793236623</v>
      </c>
      <c r="F651" s="10">
        <f t="shared" si="86"/>
        <v>5.0844613754581953E-173</v>
      </c>
      <c r="G651" s="10">
        <f t="shared" si="86"/>
        <v>0</v>
      </c>
      <c r="H651" s="10">
        <f t="shared" si="86"/>
        <v>0</v>
      </c>
      <c r="I651" s="10">
        <f t="shared" si="86"/>
        <v>0</v>
      </c>
      <c r="J651" s="10">
        <f t="shared" si="86"/>
        <v>0</v>
      </c>
      <c r="K651" s="10">
        <f t="shared" si="83"/>
        <v>5.0844613754581953E-173</v>
      </c>
      <c r="L651" s="10">
        <f t="shared" si="84"/>
        <v>-10.465874793236623</v>
      </c>
      <c r="M651" s="10">
        <f t="shared" si="85"/>
        <v>109.53453518770571</v>
      </c>
    </row>
    <row r="652" spans="1:13" x14ac:dyDescent="0.25">
      <c r="A652" s="9">
        <v>881.99999999997101</v>
      </c>
      <c r="B652" s="10">
        <v>190</v>
      </c>
      <c r="C652" s="10">
        <f t="shared" si="80"/>
        <v>220.47449869653568</v>
      </c>
      <c r="D652" s="10">
        <f t="shared" si="81"/>
        <v>356.6000000000289</v>
      </c>
      <c r="E652" s="10">
        <f t="shared" si="82"/>
        <v>-30.474498696535676</v>
      </c>
      <c r="F652" s="10">
        <f t="shared" si="86"/>
        <v>3.0040488699741236E-174</v>
      </c>
      <c r="G652" s="10">
        <f t="shared" si="86"/>
        <v>0</v>
      </c>
      <c r="H652" s="10">
        <f t="shared" si="86"/>
        <v>0</v>
      </c>
      <c r="I652" s="10">
        <f t="shared" si="86"/>
        <v>0</v>
      </c>
      <c r="J652" s="10">
        <f t="shared" si="86"/>
        <v>0</v>
      </c>
      <c r="K652" s="10">
        <f t="shared" si="83"/>
        <v>3.0040488699741236E-174</v>
      </c>
      <c r="L652" s="10">
        <f t="shared" si="84"/>
        <v>-30.474498696535676</v>
      </c>
      <c r="M652" s="10">
        <f t="shared" si="85"/>
        <v>928.69507080515461</v>
      </c>
    </row>
    <row r="653" spans="1:13" x14ac:dyDescent="0.25">
      <c r="A653" s="9">
        <v>882.04999999997096</v>
      </c>
      <c r="B653" s="10">
        <v>256</v>
      </c>
      <c r="C653" s="10">
        <f t="shared" si="80"/>
        <v>220.48312259983476</v>
      </c>
      <c r="D653" s="10">
        <f t="shared" si="81"/>
        <v>356.55000000002894</v>
      </c>
      <c r="E653" s="10">
        <f t="shared" si="82"/>
        <v>35.516877400165242</v>
      </c>
      <c r="F653" s="10">
        <f t="shared" si="86"/>
        <v>1.757256167542105E-175</v>
      </c>
      <c r="G653" s="10">
        <f t="shared" si="86"/>
        <v>0</v>
      </c>
      <c r="H653" s="10">
        <f t="shared" si="86"/>
        <v>0</v>
      </c>
      <c r="I653" s="10">
        <f t="shared" si="86"/>
        <v>0</v>
      </c>
      <c r="J653" s="10">
        <f t="shared" si="86"/>
        <v>0</v>
      </c>
      <c r="K653" s="10">
        <f t="shared" si="83"/>
        <v>1.757256167542105E-175</v>
      </c>
      <c r="L653" s="10">
        <f t="shared" si="84"/>
        <v>35.516877400165242</v>
      </c>
      <c r="M653" s="10">
        <f t="shared" si="85"/>
        <v>1261.4485802583686</v>
      </c>
    </row>
    <row r="654" spans="1:13" x14ac:dyDescent="0.25">
      <c r="A654" s="9">
        <v>882.09999999997103</v>
      </c>
      <c r="B654" s="10">
        <v>227</v>
      </c>
      <c r="C654" s="10">
        <f t="shared" si="80"/>
        <v>220.49174650313381</v>
      </c>
      <c r="D654" s="10">
        <f t="shared" si="81"/>
        <v>356.50000000002888</v>
      </c>
      <c r="E654" s="10">
        <f t="shared" si="82"/>
        <v>6.5082534968661889</v>
      </c>
      <c r="F654" s="10">
        <f t="shared" si="86"/>
        <v>1.017722089186448E-176</v>
      </c>
      <c r="G654" s="10">
        <f t="shared" si="86"/>
        <v>0</v>
      </c>
      <c r="H654" s="10">
        <f t="shared" si="86"/>
        <v>0</v>
      </c>
      <c r="I654" s="10">
        <f t="shared" si="86"/>
        <v>0</v>
      </c>
      <c r="J654" s="10">
        <f t="shared" si="86"/>
        <v>0</v>
      </c>
      <c r="K654" s="10">
        <f t="shared" si="83"/>
        <v>1.017722089186448E-176</v>
      </c>
      <c r="L654" s="10">
        <f t="shared" si="84"/>
        <v>6.5082534968661889</v>
      </c>
      <c r="M654" s="10">
        <f t="shared" si="85"/>
        <v>42.357363579470977</v>
      </c>
    </row>
    <row r="655" spans="1:13" x14ac:dyDescent="0.25">
      <c r="A655" s="9">
        <v>882.14999999997099</v>
      </c>
      <c r="B655" s="10">
        <v>218</v>
      </c>
      <c r="C655" s="10">
        <f t="shared" si="80"/>
        <v>220.50037040643289</v>
      </c>
      <c r="D655" s="10">
        <f t="shared" si="81"/>
        <v>356.45000000002892</v>
      </c>
      <c r="E655" s="10">
        <f t="shared" si="82"/>
        <v>-2.5003704064328929</v>
      </c>
      <c r="F655" s="10">
        <f t="shared" si="86"/>
        <v>5.8356517521643658E-178</v>
      </c>
      <c r="G655" s="10">
        <f t="shared" si="86"/>
        <v>0</v>
      </c>
      <c r="H655" s="10">
        <f t="shared" si="86"/>
        <v>0</v>
      </c>
      <c r="I655" s="10">
        <f t="shared" si="86"/>
        <v>0</v>
      </c>
      <c r="J655" s="10">
        <f t="shared" si="86"/>
        <v>0</v>
      </c>
      <c r="K655" s="10">
        <f t="shared" si="83"/>
        <v>5.8356517521643658E-178</v>
      </c>
      <c r="L655" s="10">
        <f t="shared" si="84"/>
        <v>-2.5003704064328929</v>
      </c>
      <c r="M655" s="10">
        <f t="shared" si="85"/>
        <v>6.2518521693653897</v>
      </c>
    </row>
    <row r="656" spans="1:13" x14ac:dyDescent="0.25">
      <c r="A656" s="9">
        <v>882.19999999997106</v>
      </c>
      <c r="B656" s="10">
        <v>219</v>
      </c>
      <c r="C656" s="10">
        <f t="shared" si="80"/>
        <v>220.50899430973195</v>
      </c>
      <c r="D656" s="10">
        <f t="shared" si="81"/>
        <v>356.40000000002885</v>
      </c>
      <c r="E656" s="10">
        <f t="shared" si="82"/>
        <v>-1.5089943097319463</v>
      </c>
      <c r="F656" s="10">
        <f t="shared" si="86"/>
        <v>3.3129552918431301E-179</v>
      </c>
      <c r="G656" s="10">
        <f t="shared" si="86"/>
        <v>0</v>
      </c>
      <c r="H656" s="10">
        <f t="shared" si="86"/>
        <v>0</v>
      </c>
      <c r="I656" s="10">
        <f t="shared" si="86"/>
        <v>0</v>
      </c>
      <c r="J656" s="10">
        <f t="shared" si="86"/>
        <v>0</v>
      </c>
      <c r="K656" s="10">
        <f t="shared" si="83"/>
        <v>3.3129552918431301E-179</v>
      </c>
      <c r="L656" s="10">
        <f t="shared" si="84"/>
        <v>-1.5089943097319463</v>
      </c>
      <c r="M656" s="10">
        <f t="shared" si="85"/>
        <v>2.2770638268033929</v>
      </c>
    </row>
    <row r="657" spans="1:13" x14ac:dyDescent="0.25">
      <c r="A657" s="9">
        <v>882.24999999997101</v>
      </c>
      <c r="B657" s="10">
        <v>240</v>
      </c>
      <c r="C657" s="10">
        <f t="shared" si="80"/>
        <v>220.51761821303103</v>
      </c>
      <c r="D657" s="10">
        <f t="shared" si="81"/>
        <v>356.3500000000289</v>
      </c>
      <c r="E657" s="10">
        <f t="shared" si="82"/>
        <v>19.482381786968972</v>
      </c>
      <c r="F657" s="10">
        <f t="shared" si="86"/>
        <v>1.8621206874585826E-180</v>
      </c>
      <c r="G657" s="10">
        <f t="shared" si="86"/>
        <v>0</v>
      </c>
      <c r="H657" s="10">
        <f t="shared" si="86"/>
        <v>0</v>
      </c>
      <c r="I657" s="10">
        <f t="shared" si="86"/>
        <v>0</v>
      </c>
      <c r="J657" s="10">
        <f t="shared" si="86"/>
        <v>0</v>
      </c>
      <c r="K657" s="10">
        <f t="shared" si="83"/>
        <v>1.8621206874585826E-180</v>
      </c>
      <c r="L657" s="10">
        <f t="shared" si="84"/>
        <v>19.482381786968972</v>
      </c>
      <c r="M657" s="10">
        <f t="shared" si="85"/>
        <v>379.5632000932203</v>
      </c>
    </row>
    <row r="658" spans="1:13" x14ac:dyDescent="0.25">
      <c r="A658" s="9">
        <v>882.29999999997096</v>
      </c>
      <c r="B658" s="10">
        <v>228</v>
      </c>
      <c r="C658" s="10">
        <f t="shared" si="80"/>
        <v>220.52624211633008</v>
      </c>
      <c r="D658" s="10">
        <f t="shared" si="81"/>
        <v>356.30000000002894</v>
      </c>
      <c r="E658" s="10">
        <f t="shared" si="82"/>
        <v>7.4737578836699186</v>
      </c>
      <c r="F658" s="10">
        <f t="shared" si="86"/>
        <v>1.0362537533475729E-181</v>
      </c>
      <c r="G658" s="10">
        <f t="shared" si="86"/>
        <v>0</v>
      </c>
      <c r="H658" s="10">
        <f t="shared" si="86"/>
        <v>0</v>
      </c>
      <c r="I658" s="10">
        <f t="shared" si="86"/>
        <v>0</v>
      </c>
      <c r="J658" s="10">
        <f t="shared" si="86"/>
        <v>0</v>
      </c>
      <c r="K658" s="10">
        <f t="shared" si="83"/>
        <v>1.0362537533475729E-181</v>
      </c>
      <c r="L658" s="10">
        <f t="shared" si="84"/>
        <v>7.4737578836699186</v>
      </c>
      <c r="M658" s="10">
        <f t="shared" si="85"/>
        <v>55.857056903718259</v>
      </c>
    </row>
    <row r="659" spans="1:13" x14ac:dyDescent="0.25">
      <c r="A659" s="9">
        <v>882.34999999997103</v>
      </c>
      <c r="B659" s="10">
        <v>231</v>
      </c>
      <c r="C659" s="10">
        <f t="shared" si="80"/>
        <v>220.53486601962916</v>
      </c>
      <c r="D659" s="10">
        <f t="shared" si="81"/>
        <v>356.25000000002888</v>
      </c>
      <c r="E659" s="10">
        <f t="shared" si="82"/>
        <v>10.465133980370837</v>
      </c>
      <c r="F659" s="10">
        <f t="shared" si="86"/>
        <v>5.7093997274804764E-183</v>
      </c>
      <c r="G659" s="10">
        <f t="shared" si="86"/>
        <v>0</v>
      </c>
      <c r="H659" s="10">
        <f t="shared" si="86"/>
        <v>0</v>
      </c>
      <c r="I659" s="10">
        <f t="shared" si="86"/>
        <v>0</v>
      </c>
      <c r="J659" s="10">
        <f t="shared" si="86"/>
        <v>0</v>
      </c>
      <c r="K659" s="10">
        <f t="shared" si="83"/>
        <v>5.7093997274804764E-183</v>
      </c>
      <c r="L659" s="10">
        <f t="shared" si="84"/>
        <v>10.465133980370837</v>
      </c>
      <c r="M659" s="10">
        <f t="shared" si="85"/>
        <v>109.51902922711236</v>
      </c>
    </row>
    <row r="660" spans="1:13" x14ac:dyDescent="0.25">
      <c r="A660" s="9">
        <v>882.39999999997099</v>
      </c>
      <c r="B660" s="10">
        <v>206</v>
      </c>
      <c r="C660" s="10">
        <f t="shared" si="80"/>
        <v>220.54348992292822</v>
      </c>
      <c r="D660" s="10">
        <f t="shared" si="81"/>
        <v>356.20000000002892</v>
      </c>
      <c r="E660" s="10">
        <f t="shared" si="82"/>
        <v>-14.543489922928217</v>
      </c>
      <c r="F660" s="10">
        <f t="shared" si="86"/>
        <v>3.1144461426431103E-184</v>
      </c>
      <c r="G660" s="10">
        <f t="shared" si="86"/>
        <v>0</v>
      </c>
      <c r="H660" s="10">
        <f t="shared" si="86"/>
        <v>0</v>
      </c>
      <c r="I660" s="10">
        <f t="shared" si="86"/>
        <v>0</v>
      </c>
      <c r="J660" s="10">
        <f t="shared" si="86"/>
        <v>0</v>
      </c>
      <c r="K660" s="10">
        <f t="shared" si="83"/>
        <v>3.1144461426431103E-184</v>
      </c>
      <c r="L660" s="10">
        <f t="shared" si="84"/>
        <v>-14.543489922928217</v>
      </c>
      <c r="M660" s="10">
        <f t="shared" si="85"/>
        <v>211.51309913831457</v>
      </c>
    </row>
    <row r="661" spans="1:13" x14ac:dyDescent="0.25">
      <c r="A661" s="9">
        <v>882.44999999997003</v>
      </c>
      <c r="B661" s="10">
        <v>218</v>
      </c>
      <c r="C661" s="10">
        <f t="shared" si="80"/>
        <v>220.5521138262271</v>
      </c>
      <c r="D661" s="10">
        <f t="shared" si="81"/>
        <v>356.15000000002988</v>
      </c>
      <c r="E661" s="10">
        <f t="shared" si="82"/>
        <v>-2.5521138262270995</v>
      </c>
      <c r="F661" s="10">
        <f t="shared" si="86"/>
        <v>1.6820435736124041E-185</v>
      </c>
      <c r="G661" s="10">
        <f t="shared" si="86"/>
        <v>0</v>
      </c>
      <c r="H661" s="10">
        <f t="shared" si="86"/>
        <v>0</v>
      </c>
      <c r="I661" s="10">
        <f t="shared" si="86"/>
        <v>0</v>
      </c>
      <c r="J661" s="10">
        <f t="shared" si="86"/>
        <v>0</v>
      </c>
      <c r="K661" s="10">
        <f t="shared" si="83"/>
        <v>1.6820435736124041E-185</v>
      </c>
      <c r="L661" s="10">
        <f t="shared" si="84"/>
        <v>-2.5521138262270995</v>
      </c>
      <c r="M661" s="10">
        <f t="shared" si="85"/>
        <v>6.5132849820195258</v>
      </c>
    </row>
    <row r="662" spans="1:13" x14ac:dyDescent="0.25">
      <c r="A662" s="9">
        <v>882.49999999996999</v>
      </c>
      <c r="B662" s="10">
        <v>217</v>
      </c>
      <c r="C662" s="10">
        <f t="shared" si="80"/>
        <v>220.56073772952615</v>
      </c>
      <c r="D662" s="10">
        <f t="shared" si="81"/>
        <v>356.10000000002992</v>
      </c>
      <c r="E662" s="10">
        <f t="shared" si="82"/>
        <v>-3.5607377295261529</v>
      </c>
      <c r="F662" s="10">
        <f t="shared" si="86"/>
        <v>8.9941411886965714E-187</v>
      </c>
      <c r="G662" s="10">
        <f t="shared" si="86"/>
        <v>0</v>
      </c>
      <c r="H662" s="10">
        <f t="shared" si="86"/>
        <v>0</v>
      </c>
      <c r="I662" s="10">
        <f t="shared" si="86"/>
        <v>0</v>
      </c>
      <c r="J662" s="10">
        <f t="shared" si="86"/>
        <v>0</v>
      </c>
      <c r="K662" s="10">
        <f t="shared" si="83"/>
        <v>8.9941411886965714E-187</v>
      </c>
      <c r="L662" s="10">
        <f t="shared" si="84"/>
        <v>-3.5607377295261529</v>
      </c>
      <c r="M662" s="10">
        <f t="shared" si="85"/>
        <v>12.678853178471062</v>
      </c>
    </row>
    <row r="663" spans="1:13" x14ac:dyDescent="0.25">
      <c r="A663" s="9">
        <v>882.54999999997005</v>
      </c>
      <c r="B663" s="10">
        <v>237</v>
      </c>
      <c r="C663" s="10">
        <f t="shared" si="80"/>
        <v>220.56936163282523</v>
      </c>
      <c r="D663" s="10">
        <f t="shared" si="81"/>
        <v>356.05000000002985</v>
      </c>
      <c r="E663" s="10">
        <f t="shared" si="82"/>
        <v>16.430638367174765</v>
      </c>
      <c r="F663" s="10">
        <f t="shared" si="86"/>
        <v>4.7615483786858365E-188</v>
      </c>
      <c r="G663" s="10">
        <f t="shared" si="86"/>
        <v>0</v>
      </c>
      <c r="H663" s="10">
        <f t="shared" si="86"/>
        <v>0</v>
      </c>
      <c r="I663" s="10">
        <f t="shared" si="86"/>
        <v>0</v>
      </c>
      <c r="J663" s="10">
        <f t="shared" si="86"/>
        <v>0</v>
      </c>
      <c r="K663" s="10">
        <f t="shared" si="83"/>
        <v>4.7615483786858365E-188</v>
      </c>
      <c r="L663" s="10">
        <f t="shared" si="84"/>
        <v>16.430638367174765</v>
      </c>
      <c r="M663" s="10">
        <f t="shared" si="85"/>
        <v>269.96587715287546</v>
      </c>
    </row>
    <row r="664" spans="1:13" x14ac:dyDescent="0.25">
      <c r="A664" s="9">
        <v>882.59999999997001</v>
      </c>
      <c r="B664" s="10">
        <v>236</v>
      </c>
      <c r="C664" s="10">
        <f t="shared" si="80"/>
        <v>220.57798553612429</v>
      </c>
      <c r="D664" s="10">
        <f t="shared" si="81"/>
        <v>356.0000000000299</v>
      </c>
      <c r="E664" s="10">
        <f t="shared" si="82"/>
        <v>15.422014463875712</v>
      </c>
      <c r="F664" s="10">
        <f t="shared" si="86"/>
        <v>2.4957595607748133E-189</v>
      </c>
      <c r="G664" s="10">
        <f t="shared" si="86"/>
        <v>0</v>
      </c>
      <c r="H664" s="10">
        <f t="shared" si="86"/>
        <v>0</v>
      </c>
      <c r="I664" s="10">
        <f t="shared" si="86"/>
        <v>0</v>
      </c>
      <c r="J664" s="10">
        <f t="shared" si="86"/>
        <v>0</v>
      </c>
      <c r="K664" s="10">
        <f t="shared" si="83"/>
        <v>2.4957595607748133E-189</v>
      </c>
      <c r="L664" s="10">
        <f t="shared" si="84"/>
        <v>15.422014463875712</v>
      </c>
      <c r="M664" s="10">
        <f t="shared" si="85"/>
        <v>237.83853012399166</v>
      </c>
    </row>
    <row r="665" spans="1:13" x14ac:dyDescent="0.25">
      <c r="A665" s="9">
        <v>882.64999999996996</v>
      </c>
      <c r="B665" s="10">
        <v>203</v>
      </c>
      <c r="C665" s="10">
        <f t="shared" si="80"/>
        <v>220.58660943942334</v>
      </c>
      <c r="D665" s="10">
        <f t="shared" si="81"/>
        <v>355.95000000002995</v>
      </c>
      <c r="E665" s="10">
        <f t="shared" si="82"/>
        <v>-17.586609439423341</v>
      </c>
      <c r="F665" s="10">
        <f t="shared" ref="F665:J728" si="87">F$5*EXP(-(($D665-F$6)^2)/(2*F$7^2))</f>
        <v>1.2951597148810131E-190</v>
      </c>
      <c r="G665" s="10">
        <f t="shared" si="87"/>
        <v>0</v>
      </c>
      <c r="H665" s="10">
        <f t="shared" si="87"/>
        <v>0</v>
      </c>
      <c r="I665" s="10">
        <f t="shared" si="87"/>
        <v>0</v>
      </c>
      <c r="J665" s="10">
        <f t="shared" si="87"/>
        <v>0</v>
      </c>
      <c r="K665" s="10">
        <f t="shared" si="83"/>
        <v>1.2951597148810131E-190</v>
      </c>
      <c r="L665" s="10">
        <f t="shared" si="84"/>
        <v>-17.586609439423341</v>
      </c>
      <c r="M665" s="10">
        <f t="shared" si="85"/>
        <v>309.2888315748142</v>
      </c>
    </row>
    <row r="666" spans="1:13" x14ac:dyDescent="0.25">
      <c r="A666" s="9">
        <v>882.69999999997003</v>
      </c>
      <c r="B666" s="10">
        <v>209</v>
      </c>
      <c r="C666" s="10">
        <f t="shared" si="80"/>
        <v>220.59523334272242</v>
      </c>
      <c r="D666" s="10">
        <f t="shared" si="81"/>
        <v>355.90000000002988</v>
      </c>
      <c r="E666" s="10">
        <f t="shared" si="82"/>
        <v>-11.595233342722423</v>
      </c>
      <c r="F666" s="10">
        <f t="shared" si="87"/>
        <v>6.6544160925156421E-192</v>
      </c>
      <c r="G666" s="10">
        <f t="shared" si="87"/>
        <v>0</v>
      </c>
      <c r="H666" s="10">
        <f t="shared" si="87"/>
        <v>0</v>
      </c>
      <c r="I666" s="10">
        <f t="shared" si="87"/>
        <v>0</v>
      </c>
      <c r="J666" s="10">
        <f t="shared" si="87"/>
        <v>0</v>
      </c>
      <c r="K666" s="10">
        <f t="shared" si="83"/>
        <v>6.6544160925156421E-192</v>
      </c>
      <c r="L666" s="10">
        <f t="shared" si="84"/>
        <v>-11.595233342722423</v>
      </c>
      <c r="M666" s="10">
        <f t="shared" si="85"/>
        <v>134.44943627218183</v>
      </c>
    </row>
    <row r="667" spans="1:13" x14ac:dyDescent="0.25">
      <c r="A667" s="9">
        <v>882.74999999996999</v>
      </c>
      <c r="B667" s="10">
        <v>195</v>
      </c>
      <c r="C667" s="10">
        <f t="shared" si="80"/>
        <v>220.60385724602148</v>
      </c>
      <c r="D667" s="10">
        <f t="shared" si="81"/>
        <v>355.85000000002992</v>
      </c>
      <c r="E667" s="10">
        <f t="shared" si="82"/>
        <v>-25.603857246021477</v>
      </c>
      <c r="F667" s="10">
        <f t="shared" si="87"/>
        <v>3.3850307704631804E-193</v>
      </c>
      <c r="G667" s="10">
        <f t="shared" si="87"/>
        <v>0</v>
      </c>
      <c r="H667" s="10">
        <f t="shared" si="87"/>
        <v>0</v>
      </c>
      <c r="I667" s="10">
        <f t="shared" si="87"/>
        <v>0</v>
      </c>
      <c r="J667" s="10">
        <f t="shared" si="87"/>
        <v>0</v>
      </c>
      <c r="K667" s="10">
        <f t="shared" si="83"/>
        <v>3.3850307704631804E-193</v>
      </c>
      <c r="L667" s="10">
        <f t="shared" si="84"/>
        <v>-25.603857246021477</v>
      </c>
      <c r="M667" s="10">
        <f t="shared" si="85"/>
        <v>655.55750587464649</v>
      </c>
    </row>
    <row r="668" spans="1:13" x14ac:dyDescent="0.25">
      <c r="A668" s="9">
        <v>882.79999999997005</v>
      </c>
      <c r="B668" s="10">
        <v>214</v>
      </c>
      <c r="C668" s="10">
        <f t="shared" si="80"/>
        <v>220.61248114932056</v>
      </c>
      <c r="D668" s="10">
        <f t="shared" si="81"/>
        <v>355.80000000002985</v>
      </c>
      <c r="E668" s="10">
        <f t="shared" si="82"/>
        <v>-6.6124811493205584</v>
      </c>
      <c r="F668" s="10">
        <f t="shared" si="87"/>
        <v>1.7048309856642811E-194</v>
      </c>
      <c r="G668" s="10">
        <f t="shared" si="87"/>
        <v>0</v>
      </c>
      <c r="H668" s="10">
        <f t="shared" si="87"/>
        <v>0</v>
      </c>
      <c r="I668" s="10">
        <f t="shared" si="87"/>
        <v>0</v>
      </c>
      <c r="J668" s="10">
        <f t="shared" si="87"/>
        <v>0</v>
      </c>
      <c r="K668" s="10">
        <f t="shared" si="83"/>
        <v>1.7048309856642811E-194</v>
      </c>
      <c r="L668" s="10">
        <f t="shared" si="84"/>
        <v>-6.6124811493205584</v>
      </c>
      <c r="M668" s="10">
        <f t="shared" si="85"/>
        <v>43.724906950119731</v>
      </c>
    </row>
    <row r="669" spans="1:13" x14ac:dyDescent="0.25">
      <c r="A669" s="9">
        <v>882.84999999997001</v>
      </c>
      <c r="B669" s="10">
        <v>219</v>
      </c>
      <c r="C669" s="10">
        <f t="shared" si="80"/>
        <v>220.62110505261961</v>
      </c>
      <c r="D669" s="10">
        <f t="shared" si="81"/>
        <v>355.7500000000299</v>
      </c>
      <c r="E669" s="10">
        <f t="shared" si="82"/>
        <v>-1.6211050526196118</v>
      </c>
      <c r="F669" s="10">
        <f t="shared" si="87"/>
        <v>8.500922977474798E-196</v>
      </c>
      <c r="G669" s="10">
        <f t="shared" si="87"/>
        <v>0</v>
      </c>
      <c r="H669" s="10">
        <f t="shared" si="87"/>
        <v>0</v>
      </c>
      <c r="I669" s="10">
        <f t="shared" si="87"/>
        <v>0</v>
      </c>
      <c r="J669" s="10">
        <f t="shared" si="87"/>
        <v>0</v>
      </c>
      <c r="K669" s="10">
        <f t="shared" si="83"/>
        <v>8.500922977474798E-196</v>
      </c>
      <c r="L669" s="10">
        <f t="shared" si="84"/>
        <v>-1.6211050526196118</v>
      </c>
      <c r="M669" s="10">
        <f t="shared" si="85"/>
        <v>2.6279815916288345</v>
      </c>
    </row>
    <row r="670" spans="1:13" x14ac:dyDescent="0.25">
      <c r="A670" s="9">
        <v>882.89999999996996</v>
      </c>
      <c r="B670" s="10">
        <v>243</v>
      </c>
      <c r="C670" s="10">
        <f t="shared" si="80"/>
        <v>220.62972895591869</v>
      </c>
      <c r="D670" s="10">
        <f t="shared" si="81"/>
        <v>355.70000000002995</v>
      </c>
      <c r="E670" s="10">
        <f t="shared" si="82"/>
        <v>22.370271044081306</v>
      </c>
      <c r="F670" s="10">
        <f t="shared" si="87"/>
        <v>4.1967864798616902E-197</v>
      </c>
      <c r="G670" s="10">
        <f t="shared" si="87"/>
        <v>0</v>
      </c>
      <c r="H670" s="10">
        <f t="shared" si="87"/>
        <v>0</v>
      </c>
      <c r="I670" s="10">
        <f t="shared" si="87"/>
        <v>0</v>
      </c>
      <c r="J670" s="10">
        <f t="shared" si="87"/>
        <v>0</v>
      </c>
      <c r="K670" s="10">
        <f t="shared" si="83"/>
        <v>4.1967864798616902E-197</v>
      </c>
      <c r="L670" s="10">
        <f t="shared" si="84"/>
        <v>22.370271044081306</v>
      </c>
      <c r="M670" s="10">
        <f t="shared" si="85"/>
        <v>500.42902658566254</v>
      </c>
    </row>
    <row r="671" spans="1:13" x14ac:dyDescent="0.25">
      <c r="A671" s="9">
        <v>882.94999999997003</v>
      </c>
      <c r="B671" s="10">
        <v>233</v>
      </c>
      <c r="C671" s="10">
        <f t="shared" si="80"/>
        <v>220.63835285921775</v>
      </c>
      <c r="D671" s="10">
        <f t="shared" si="81"/>
        <v>355.65000000002988</v>
      </c>
      <c r="E671" s="10">
        <f t="shared" si="82"/>
        <v>12.361647140782253</v>
      </c>
      <c r="F671" s="10">
        <f t="shared" si="87"/>
        <v>2.0513213908041165E-198</v>
      </c>
      <c r="G671" s="10">
        <f t="shared" si="87"/>
        <v>0</v>
      </c>
      <c r="H671" s="10">
        <f t="shared" si="87"/>
        <v>0</v>
      </c>
      <c r="I671" s="10">
        <f t="shared" si="87"/>
        <v>0</v>
      </c>
      <c r="J671" s="10">
        <f t="shared" si="87"/>
        <v>0</v>
      </c>
      <c r="K671" s="10">
        <f t="shared" si="83"/>
        <v>2.0513213908041165E-198</v>
      </c>
      <c r="L671" s="10">
        <f t="shared" si="84"/>
        <v>12.361647140782253</v>
      </c>
      <c r="M671" s="10">
        <f t="shared" si="85"/>
        <v>152.81032003321005</v>
      </c>
    </row>
    <row r="672" spans="1:13" x14ac:dyDescent="0.25">
      <c r="A672" s="9">
        <v>882.99999999996999</v>
      </c>
      <c r="B672" s="10">
        <v>195</v>
      </c>
      <c r="C672" s="10">
        <f t="shared" si="80"/>
        <v>220.64697676251683</v>
      </c>
      <c r="D672" s="10">
        <f t="shared" si="81"/>
        <v>355.60000000002992</v>
      </c>
      <c r="E672" s="10">
        <f t="shared" si="82"/>
        <v>-25.646976762516829</v>
      </c>
      <c r="F672" s="10">
        <f t="shared" si="87"/>
        <v>9.9269671610244137E-200</v>
      </c>
      <c r="G672" s="10">
        <f t="shared" si="87"/>
        <v>0</v>
      </c>
      <c r="H672" s="10">
        <f t="shared" si="87"/>
        <v>0</v>
      </c>
      <c r="I672" s="10">
        <f t="shared" si="87"/>
        <v>0</v>
      </c>
      <c r="J672" s="10">
        <f t="shared" si="87"/>
        <v>0</v>
      </c>
      <c r="K672" s="10">
        <f t="shared" si="83"/>
        <v>9.9269671610244137E-200</v>
      </c>
      <c r="L672" s="10">
        <f t="shared" si="84"/>
        <v>-25.646976762516829</v>
      </c>
      <c r="M672" s="10">
        <f t="shared" si="85"/>
        <v>657.76741705707821</v>
      </c>
    </row>
    <row r="673" spans="1:13" x14ac:dyDescent="0.25">
      <c r="A673" s="9">
        <v>883.04999999997005</v>
      </c>
      <c r="B673" s="10">
        <v>210</v>
      </c>
      <c r="C673" s="10">
        <f t="shared" si="80"/>
        <v>220.65560066581588</v>
      </c>
      <c r="D673" s="10">
        <f t="shared" si="81"/>
        <v>355.55000000002985</v>
      </c>
      <c r="E673" s="10">
        <f t="shared" si="82"/>
        <v>-10.655600665815882</v>
      </c>
      <c r="F673" s="10">
        <f t="shared" si="87"/>
        <v>4.7562590820479007E-201</v>
      </c>
      <c r="G673" s="10">
        <f t="shared" si="87"/>
        <v>0</v>
      </c>
      <c r="H673" s="10">
        <f t="shared" si="87"/>
        <v>0</v>
      </c>
      <c r="I673" s="10">
        <f t="shared" si="87"/>
        <v>0</v>
      </c>
      <c r="J673" s="10">
        <f t="shared" si="87"/>
        <v>0</v>
      </c>
      <c r="K673" s="10">
        <f t="shared" si="83"/>
        <v>4.7562590820479007E-201</v>
      </c>
      <c r="L673" s="10">
        <f t="shared" si="84"/>
        <v>-10.655600665815882</v>
      </c>
      <c r="M673" s="10">
        <f t="shared" si="85"/>
        <v>113.54182554933587</v>
      </c>
    </row>
    <row r="674" spans="1:13" x14ac:dyDescent="0.25">
      <c r="A674" s="9">
        <v>883.09999999997001</v>
      </c>
      <c r="B674" s="10">
        <v>226</v>
      </c>
      <c r="C674" s="10">
        <f t="shared" si="80"/>
        <v>220.66422456911494</v>
      </c>
      <c r="D674" s="10">
        <f t="shared" si="81"/>
        <v>355.5000000000299</v>
      </c>
      <c r="E674" s="10">
        <f t="shared" si="82"/>
        <v>5.3357754308850645</v>
      </c>
      <c r="F674" s="10">
        <f t="shared" si="87"/>
        <v>2.2562149020248477E-202</v>
      </c>
      <c r="G674" s="10">
        <f t="shared" si="87"/>
        <v>0</v>
      </c>
      <c r="H674" s="10">
        <f t="shared" si="87"/>
        <v>0</v>
      </c>
      <c r="I674" s="10">
        <f t="shared" si="87"/>
        <v>0</v>
      </c>
      <c r="J674" s="10">
        <f t="shared" si="87"/>
        <v>0</v>
      </c>
      <c r="K674" s="10">
        <f t="shared" si="83"/>
        <v>2.2562149020248477E-202</v>
      </c>
      <c r="L674" s="10">
        <f t="shared" si="84"/>
        <v>5.3357754308850645</v>
      </c>
      <c r="M674" s="10">
        <f t="shared" si="85"/>
        <v>28.470499448836694</v>
      </c>
    </row>
    <row r="675" spans="1:13" x14ac:dyDescent="0.25">
      <c r="A675" s="9">
        <v>883.14999999996996</v>
      </c>
      <c r="B675" s="10">
        <v>220</v>
      </c>
      <c r="C675" s="10">
        <f t="shared" si="80"/>
        <v>220.67284847241402</v>
      </c>
      <c r="D675" s="10">
        <f t="shared" si="81"/>
        <v>355.45000000002995</v>
      </c>
      <c r="E675" s="10">
        <f t="shared" si="82"/>
        <v>-0.67284847241401735</v>
      </c>
      <c r="F675" s="10">
        <f t="shared" si="87"/>
        <v>1.0596476152856194E-203</v>
      </c>
      <c r="G675" s="10">
        <f t="shared" si="87"/>
        <v>0</v>
      </c>
      <c r="H675" s="10">
        <f t="shared" si="87"/>
        <v>0</v>
      </c>
      <c r="I675" s="10">
        <f t="shared" si="87"/>
        <v>0</v>
      </c>
      <c r="J675" s="10">
        <f t="shared" si="87"/>
        <v>0</v>
      </c>
      <c r="K675" s="10">
        <f t="shared" si="83"/>
        <v>1.0596476152856194E-203</v>
      </c>
      <c r="L675" s="10">
        <f t="shared" si="84"/>
        <v>-0.67284847241401735</v>
      </c>
      <c r="M675" s="10">
        <f t="shared" si="85"/>
        <v>0.45272506682987668</v>
      </c>
    </row>
    <row r="676" spans="1:13" x14ac:dyDescent="0.25">
      <c r="A676" s="9">
        <v>883.19999999997003</v>
      </c>
      <c r="B676" s="10">
        <v>230</v>
      </c>
      <c r="C676" s="10">
        <f t="shared" si="80"/>
        <v>220.68147237571307</v>
      </c>
      <c r="D676" s="10">
        <f t="shared" si="81"/>
        <v>355.40000000002988</v>
      </c>
      <c r="E676" s="10">
        <f t="shared" si="82"/>
        <v>9.3185276242869293</v>
      </c>
      <c r="F676" s="10">
        <f t="shared" si="87"/>
        <v>4.9272943655863825E-205</v>
      </c>
      <c r="G676" s="10">
        <f t="shared" si="87"/>
        <v>0</v>
      </c>
      <c r="H676" s="10">
        <f t="shared" si="87"/>
        <v>0</v>
      </c>
      <c r="I676" s="10">
        <f t="shared" si="87"/>
        <v>0</v>
      </c>
      <c r="J676" s="10">
        <f t="shared" si="87"/>
        <v>0</v>
      </c>
      <c r="K676" s="10">
        <f t="shared" si="83"/>
        <v>4.9272943655863825E-205</v>
      </c>
      <c r="L676" s="10">
        <f t="shared" si="84"/>
        <v>9.3185276242869293</v>
      </c>
      <c r="M676" s="10">
        <f t="shared" si="85"/>
        <v>86.834957084598599</v>
      </c>
    </row>
    <row r="677" spans="1:13" x14ac:dyDescent="0.25">
      <c r="A677" s="9">
        <v>883.24999999996999</v>
      </c>
      <c r="B677" s="10">
        <v>213</v>
      </c>
      <c r="C677" s="10">
        <f t="shared" ref="C677:C740" si="88">$P$12*A677+$Q$12</f>
        <v>220.69009627901215</v>
      </c>
      <c r="D677" s="10">
        <f t="shared" ref="D677:D740" si="89">$E$2-A677-$N$5</f>
        <v>355.35000000002992</v>
      </c>
      <c r="E677" s="10">
        <f t="shared" ref="E677:E740" si="90">B677-C677</f>
        <v>-7.6900962790121525</v>
      </c>
      <c r="F677" s="10">
        <f t="shared" si="87"/>
        <v>2.268410212713116E-206</v>
      </c>
      <c r="G677" s="10">
        <f t="shared" si="87"/>
        <v>0</v>
      </c>
      <c r="H677" s="10">
        <f t="shared" si="87"/>
        <v>0</v>
      </c>
      <c r="I677" s="10">
        <f t="shared" si="87"/>
        <v>0</v>
      </c>
      <c r="J677" s="10">
        <f t="shared" si="87"/>
        <v>0</v>
      </c>
      <c r="K677" s="10">
        <f t="shared" ref="K677:K740" si="91">F677+G677+H677+I677+J677</f>
        <v>2.268410212713116E-206</v>
      </c>
      <c r="L677" s="10">
        <f t="shared" ref="L677:L740" si="92">E677-K677</f>
        <v>-7.6900962790121525</v>
      </c>
      <c r="M677" s="10">
        <f t="shared" ref="M677:M740" si="93">(L677)^2</f>
        <v>59.137580780476554</v>
      </c>
    </row>
    <row r="678" spans="1:13" x14ac:dyDescent="0.25">
      <c r="A678" s="9">
        <v>883.29999999997005</v>
      </c>
      <c r="B678" s="10">
        <v>221</v>
      </c>
      <c r="C678" s="10">
        <f t="shared" si="88"/>
        <v>220.69872018231121</v>
      </c>
      <c r="D678" s="10">
        <f t="shared" si="89"/>
        <v>355.30000000002985</v>
      </c>
      <c r="E678" s="10">
        <f t="shared" si="90"/>
        <v>0.30127981768879408</v>
      </c>
      <c r="F678" s="10">
        <f t="shared" si="87"/>
        <v>1.0339528173268055E-207</v>
      </c>
      <c r="G678" s="10">
        <f t="shared" si="87"/>
        <v>0</v>
      </c>
      <c r="H678" s="10">
        <f t="shared" si="87"/>
        <v>0</v>
      </c>
      <c r="I678" s="10">
        <f t="shared" si="87"/>
        <v>0</v>
      </c>
      <c r="J678" s="10">
        <f t="shared" si="87"/>
        <v>0</v>
      </c>
      <c r="K678" s="10">
        <f t="shared" si="91"/>
        <v>1.0339528173268055E-207</v>
      </c>
      <c r="L678" s="10">
        <f t="shared" si="92"/>
        <v>0.30127981768879408</v>
      </c>
      <c r="M678" s="10">
        <f t="shared" si="93"/>
        <v>9.0769528546592995E-2</v>
      </c>
    </row>
    <row r="679" spans="1:13" x14ac:dyDescent="0.25">
      <c r="A679" s="9">
        <v>883.34999999997001</v>
      </c>
      <c r="B679" s="10">
        <v>176</v>
      </c>
      <c r="C679" s="10">
        <f t="shared" si="88"/>
        <v>220.70734408561029</v>
      </c>
      <c r="D679" s="10">
        <f t="shared" si="89"/>
        <v>355.2500000000299</v>
      </c>
      <c r="E679" s="10">
        <f t="shared" si="90"/>
        <v>-44.707344085610288</v>
      </c>
      <c r="F679" s="10">
        <f t="shared" si="87"/>
        <v>4.6660124122526459E-209</v>
      </c>
      <c r="G679" s="10">
        <f t="shared" si="87"/>
        <v>0</v>
      </c>
      <c r="H679" s="10">
        <f t="shared" si="87"/>
        <v>0</v>
      </c>
      <c r="I679" s="10">
        <f t="shared" si="87"/>
        <v>0</v>
      </c>
      <c r="J679" s="10">
        <f t="shared" si="87"/>
        <v>0</v>
      </c>
      <c r="K679" s="10">
        <f t="shared" si="91"/>
        <v>4.6660124122526459E-209</v>
      </c>
      <c r="L679" s="10">
        <f t="shared" si="92"/>
        <v>-44.707344085610288</v>
      </c>
      <c r="M679" s="10">
        <f t="shared" si="93"/>
        <v>1998.7466151891531</v>
      </c>
    </row>
    <row r="680" spans="1:13" x14ac:dyDescent="0.25">
      <c r="A680" s="9">
        <v>883.39999999996996</v>
      </c>
      <c r="B680" s="10">
        <v>218</v>
      </c>
      <c r="C680" s="10">
        <f t="shared" si="88"/>
        <v>220.71596798890934</v>
      </c>
      <c r="D680" s="10">
        <f t="shared" si="89"/>
        <v>355.20000000002995</v>
      </c>
      <c r="E680" s="10">
        <f t="shared" si="90"/>
        <v>-2.7159679889093411</v>
      </c>
      <c r="F680" s="10">
        <f t="shared" si="87"/>
        <v>2.0847649666127053E-210</v>
      </c>
      <c r="G680" s="10">
        <f t="shared" si="87"/>
        <v>0</v>
      </c>
      <c r="H680" s="10">
        <f t="shared" si="87"/>
        <v>0</v>
      </c>
      <c r="I680" s="10">
        <f t="shared" si="87"/>
        <v>0</v>
      </c>
      <c r="J680" s="10">
        <f t="shared" si="87"/>
        <v>0</v>
      </c>
      <c r="K680" s="10">
        <f t="shared" si="91"/>
        <v>2.0847649666127053E-210</v>
      </c>
      <c r="L680" s="10">
        <f t="shared" si="92"/>
        <v>-2.7159679889093411</v>
      </c>
      <c r="M680" s="10">
        <f t="shared" si="93"/>
        <v>7.3764821167802506</v>
      </c>
    </row>
    <row r="681" spans="1:13" x14ac:dyDescent="0.25">
      <c r="A681" s="9">
        <v>883.44999999997003</v>
      </c>
      <c r="B681" s="10">
        <v>237</v>
      </c>
      <c r="C681" s="10">
        <f t="shared" si="88"/>
        <v>220.72459189220839</v>
      </c>
      <c r="D681" s="10">
        <f t="shared" si="89"/>
        <v>355.15000000002988</v>
      </c>
      <c r="E681" s="10">
        <f t="shared" si="90"/>
        <v>16.275408107791606</v>
      </c>
      <c r="F681" s="10">
        <f t="shared" si="87"/>
        <v>9.2221960982476607E-212</v>
      </c>
      <c r="G681" s="10">
        <f t="shared" si="87"/>
        <v>0</v>
      </c>
      <c r="H681" s="10">
        <f t="shared" si="87"/>
        <v>0</v>
      </c>
      <c r="I681" s="10">
        <f t="shared" si="87"/>
        <v>0</v>
      </c>
      <c r="J681" s="10">
        <f t="shared" si="87"/>
        <v>0</v>
      </c>
      <c r="K681" s="10">
        <f t="shared" si="91"/>
        <v>9.2221960982476607E-212</v>
      </c>
      <c r="L681" s="10">
        <f t="shared" si="92"/>
        <v>16.275408107791606</v>
      </c>
      <c r="M681" s="10">
        <f t="shared" si="93"/>
        <v>264.88890907516873</v>
      </c>
    </row>
    <row r="682" spans="1:13" x14ac:dyDescent="0.25">
      <c r="A682" s="9">
        <v>883.49999999996999</v>
      </c>
      <c r="B682" s="10">
        <v>223</v>
      </c>
      <c r="C682" s="10">
        <f t="shared" si="88"/>
        <v>220.73321579550748</v>
      </c>
      <c r="D682" s="10">
        <f t="shared" si="89"/>
        <v>355.10000000002992</v>
      </c>
      <c r="E682" s="10">
        <f t="shared" si="90"/>
        <v>2.2667842044925237</v>
      </c>
      <c r="F682" s="10">
        <f t="shared" si="87"/>
        <v>4.0390352818008305E-213</v>
      </c>
      <c r="G682" s="10">
        <f t="shared" si="87"/>
        <v>0</v>
      </c>
      <c r="H682" s="10">
        <f t="shared" si="87"/>
        <v>0</v>
      </c>
      <c r="I682" s="10">
        <f t="shared" si="87"/>
        <v>0</v>
      </c>
      <c r="J682" s="10">
        <f t="shared" si="87"/>
        <v>0</v>
      </c>
      <c r="K682" s="10">
        <f t="shared" si="91"/>
        <v>4.0390352818008305E-213</v>
      </c>
      <c r="L682" s="10">
        <f t="shared" si="92"/>
        <v>2.2667842044925237</v>
      </c>
      <c r="M682" s="10">
        <f t="shared" si="93"/>
        <v>5.1383106297368037</v>
      </c>
    </row>
    <row r="683" spans="1:13" x14ac:dyDescent="0.25">
      <c r="A683" s="9">
        <v>883.54999999996903</v>
      </c>
      <c r="B683" s="10">
        <v>227</v>
      </c>
      <c r="C683" s="10">
        <f t="shared" si="88"/>
        <v>220.74183969880636</v>
      </c>
      <c r="D683" s="10">
        <f t="shared" si="89"/>
        <v>355.05000000003088</v>
      </c>
      <c r="E683" s="10">
        <f t="shared" si="90"/>
        <v>6.2581603011936409</v>
      </c>
      <c r="F683" s="10">
        <f t="shared" si="87"/>
        <v>1.7514066032353329E-214</v>
      </c>
      <c r="G683" s="10">
        <f t="shared" si="87"/>
        <v>0</v>
      </c>
      <c r="H683" s="10">
        <f t="shared" si="87"/>
        <v>0</v>
      </c>
      <c r="I683" s="10">
        <f t="shared" si="87"/>
        <v>0</v>
      </c>
      <c r="J683" s="10">
        <f t="shared" si="87"/>
        <v>0</v>
      </c>
      <c r="K683" s="10">
        <f t="shared" si="91"/>
        <v>1.7514066032353329E-214</v>
      </c>
      <c r="L683" s="10">
        <f t="shared" si="92"/>
        <v>6.2581603011936409</v>
      </c>
      <c r="M683" s="10">
        <f t="shared" si="93"/>
        <v>39.164570355436084</v>
      </c>
    </row>
    <row r="684" spans="1:13" x14ac:dyDescent="0.25">
      <c r="A684" s="9">
        <v>883.59999999996899</v>
      </c>
      <c r="B684" s="10">
        <v>223</v>
      </c>
      <c r="C684" s="10">
        <f t="shared" si="88"/>
        <v>220.75046360210541</v>
      </c>
      <c r="D684" s="10">
        <f t="shared" si="89"/>
        <v>355.00000000003092</v>
      </c>
      <c r="E684" s="10">
        <f t="shared" si="90"/>
        <v>2.2495363978945875</v>
      </c>
      <c r="F684" s="10">
        <f t="shared" si="87"/>
        <v>7.5190393983642438E-216</v>
      </c>
      <c r="G684" s="10">
        <f t="shared" si="87"/>
        <v>0</v>
      </c>
      <c r="H684" s="10">
        <f t="shared" si="87"/>
        <v>0</v>
      </c>
      <c r="I684" s="10">
        <f t="shared" si="87"/>
        <v>0</v>
      </c>
      <c r="J684" s="10">
        <f t="shared" si="87"/>
        <v>0</v>
      </c>
      <c r="K684" s="10">
        <f t="shared" si="91"/>
        <v>7.5190393983642438E-216</v>
      </c>
      <c r="L684" s="10">
        <f t="shared" si="92"/>
        <v>2.2495363978945875</v>
      </c>
      <c r="M684" s="10">
        <f t="shared" si="93"/>
        <v>5.0604140054525555</v>
      </c>
    </row>
    <row r="685" spans="1:13" x14ac:dyDescent="0.25">
      <c r="A685" s="9">
        <v>883.64999999996905</v>
      </c>
      <c r="B685" s="10">
        <v>223</v>
      </c>
      <c r="C685" s="10">
        <f t="shared" si="88"/>
        <v>220.75908750540449</v>
      </c>
      <c r="D685" s="10">
        <f t="shared" si="89"/>
        <v>354.95000000003085</v>
      </c>
      <c r="E685" s="10">
        <f t="shared" si="90"/>
        <v>2.2409124945955057</v>
      </c>
      <c r="F685" s="10">
        <f t="shared" si="87"/>
        <v>3.1959779910497785E-217</v>
      </c>
      <c r="G685" s="10">
        <f t="shared" si="87"/>
        <v>0</v>
      </c>
      <c r="H685" s="10">
        <f t="shared" si="87"/>
        <v>0</v>
      </c>
      <c r="I685" s="10">
        <f t="shared" si="87"/>
        <v>0</v>
      </c>
      <c r="J685" s="10">
        <f t="shared" si="87"/>
        <v>0</v>
      </c>
      <c r="K685" s="10">
        <f t="shared" si="91"/>
        <v>3.1959779910497785E-217</v>
      </c>
      <c r="L685" s="10">
        <f t="shared" si="92"/>
        <v>2.2409124945955057</v>
      </c>
      <c r="M685" s="10">
        <f t="shared" si="93"/>
        <v>5.0216888084342521</v>
      </c>
    </row>
    <row r="686" spans="1:13" x14ac:dyDescent="0.25">
      <c r="A686" s="9">
        <v>883.69999999996901</v>
      </c>
      <c r="B686" s="10">
        <v>224</v>
      </c>
      <c r="C686" s="10">
        <f t="shared" si="88"/>
        <v>220.76771140870355</v>
      </c>
      <c r="D686" s="10">
        <f t="shared" si="89"/>
        <v>354.9000000000309</v>
      </c>
      <c r="E686" s="10">
        <f t="shared" si="90"/>
        <v>3.2322885912964523</v>
      </c>
      <c r="F686" s="10">
        <f t="shared" si="87"/>
        <v>1.3449657998707679E-218</v>
      </c>
      <c r="G686" s="10">
        <f t="shared" si="87"/>
        <v>0</v>
      </c>
      <c r="H686" s="10">
        <f t="shared" si="87"/>
        <v>0</v>
      </c>
      <c r="I686" s="10">
        <f t="shared" si="87"/>
        <v>0</v>
      </c>
      <c r="J686" s="10">
        <f t="shared" si="87"/>
        <v>0</v>
      </c>
      <c r="K686" s="10">
        <f t="shared" si="91"/>
        <v>1.3449657998707679E-218</v>
      </c>
      <c r="L686" s="10">
        <f t="shared" si="92"/>
        <v>3.2322885912964523</v>
      </c>
      <c r="M686" s="10">
        <f t="shared" si="93"/>
        <v>10.447689537425203</v>
      </c>
    </row>
    <row r="687" spans="1:13" x14ac:dyDescent="0.25">
      <c r="A687" s="9">
        <v>883.74999999996896</v>
      </c>
      <c r="B687" s="10">
        <v>204</v>
      </c>
      <c r="C687" s="10">
        <f t="shared" si="88"/>
        <v>220.7763353120026</v>
      </c>
      <c r="D687" s="10">
        <f t="shared" si="89"/>
        <v>354.85000000003095</v>
      </c>
      <c r="E687" s="10">
        <f t="shared" si="90"/>
        <v>-16.776335312002601</v>
      </c>
      <c r="F687" s="10">
        <f t="shared" si="87"/>
        <v>5.6038273192371782E-220</v>
      </c>
      <c r="G687" s="10">
        <f t="shared" si="87"/>
        <v>0</v>
      </c>
      <c r="H687" s="10">
        <f t="shared" si="87"/>
        <v>0</v>
      </c>
      <c r="I687" s="10">
        <f t="shared" si="87"/>
        <v>0</v>
      </c>
      <c r="J687" s="10">
        <f t="shared" si="87"/>
        <v>0</v>
      </c>
      <c r="K687" s="10">
        <f t="shared" si="91"/>
        <v>5.6038273192371782E-220</v>
      </c>
      <c r="L687" s="10">
        <f t="shared" si="92"/>
        <v>-16.776335312002601</v>
      </c>
      <c r="M687" s="10">
        <f t="shared" si="93"/>
        <v>281.44542650074538</v>
      </c>
    </row>
    <row r="688" spans="1:13" x14ac:dyDescent="0.25">
      <c r="A688" s="9">
        <v>883.79999999996903</v>
      </c>
      <c r="B688" s="10">
        <v>223</v>
      </c>
      <c r="C688" s="10">
        <f t="shared" si="88"/>
        <v>220.78495921530168</v>
      </c>
      <c r="D688" s="10">
        <f t="shared" si="89"/>
        <v>354.80000000003088</v>
      </c>
      <c r="E688" s="10">
        <f t="shared" si="90"/>
        <v>2.2150407846983171</v>
      </c>
      <c r="F688" s="10">
        <f t="shared" si="87"/>
        <v>2.3116617601225228E-221</v>
      </c>
      <c r="G688" s="10">
        <f t="shared" si="87"/>
        <v>0</v>
      </c>
      <c r="H688" s="10">
        <f t="shared" si="87"/>
        <v>0</v>
      </c>
      <c r="I688" s="10">
        <f t="shared" si="87"/>
        <v>0</v>
      </c>
      <c r="J688" s="10">
        <f t="shared" si="87"/>
        <v>0</v>
      </c>
      <c r="K688" s="10">
        <f t="shared" si="91"/>
        <v>2.3116617601225228E-221</v>
      </c>
      <c r="L688" s="10">
        <f t="shared" si="92"/>
        <v>2.2150407846983171</v>
      </c>
      <c r="M688" s="10">
        <f t="shared" si="93"/>
        <v>4.9064056778769363</v>
      </c>
    </row>
    <row r="689" spans="1:13" x14ac:dyDescent="0.25">
      <c r="A689" s="9">
        <v>883.84999999996899</v>
      </c>
      <c r="B689" s="10">
        <v>195</v>
      </c>
      <c r="C689" s="10">
        <f t="shared" si="88"/>
        <v>220.79358311860074</v>
      </c>
      <c r="D689" s="10">
        <f t="shared" si="89"/>
        <v>354.75000000003092</v>
      </c>
      <c r="E689" s="10">
        <f t="shared" si="90"/>
        <v>-25.793583118600736</v>
      </c>
      <c r="F689" s="10">
        <f t="shared" si="87"/>
        <v>9.4412582115506376E-223</v>
      </c>
      <c r="G689" s="10">
        <f t="shared" si="87"/>
        <v>0</v>
      </c>
      <c r="H689" s="10">
        <f t="shared" si="87"/>
        <v>0</v>
      </c>
      <c r="I689" s="10">
        <f t="shared" si="87"/>
        <v>0</v>
      </c>
      <c r="J689" s="10">
        <f t="shared" si="87"/>
        <v>0</v>
      </c>
      <c r="K689" s="10">
        <f t="shared" si="91"/>
        <v>9.4412582115506376E-223</v>
      </c>
      <c r="L689" s="10">
        <f t="shared" si="92"/>
        <v>-25.793583118600736</v>
      </c>
      <c r="M689" s="10">
        <f t="shared" si="93"/>
        <v>665.30893009616489</v>
      </c>
    </row>
    <row r="690" spans="1:13" x14ac:dyDescent="0.25">
      <c r="A690" s="9">
        <v>883.89999999996905</v>
      </c>
      <c r="B690" s="10">
        <v>220</v>
      </c>
      <c r="C690" s="10">
        <f t="shared" si="88"/>
        <v>220.80220702189982</v>
      </c>
      <c r="D690" s="10">
        <f t="shared" si="89"/>
        <v>354.70000000003085</v>
      </c>
      <c r="E690" s="10">
        <f t="shared" si="90"/>
        <v>-0.80220702189981807</v>
      </c>
      <c r="F690" s="10">
        <f t="shared" si="87"/>
        <v>3.8176974137214355E-224</v>
      </c>
      <c r="G690" s="10">
        <f t="shared" si="87"/>
        <v>0</v>
      </c>
      <c r="H690" s="10">
        <f t="shared" si="87"/>
        <v>0</v>
      </c>
      <c r="I690" s="10">
        <f t="shared" si="87"/>
        <v>0</v>
      </c>
      <c r="J690" s="10">
        <f t="shared" si="87"/>
        <v>0</v>
      </c>
      <c r="K690" s="10">
        <f t="shared" si="91"/>
        <v>3.8176974137214355E-224</v>
      </c>
      <c r="L690" s="10">
        <f t="shared" si="92"/>
        <v>-0.80220702189981807</v>
      </c>
      <c r="M690" s="10">
        <f t="shared" si="93"/>
        <v>0.64353610598537514</v>
      </c>
    </row>
    <row r="691" spans="1:13" x14ac:dyDescent="0.25">
      <c r="A691" s="9">
        <v>883.94999999996901</v>
      </c>
      <c r="B691" s="10">
        <v>203</v>
      </c>
      <c r="C691" s="10">
        <f t="shared" si="88"/>
        <v>220.81083092519887</v>
      </c>
      <c r="D691" s="10">
        <f t="shared" si="89"/>
        <v>354.6500000000309</v>
      </c>
      <c r="E691" s="10">
        <f t="shared" si="90"/>
        <v>-17.810830925198871</v>
      </c>
      <c r="F691" s="10">
        <f t="shared" si="87"/>
        <v>1.5284075481943012E-225</v>
      </c>
      <c r="G691" s="10">
        <f t="shared" si="87"/>
        <v>0</v>
      </c>
      <c r="H691" s="10">
        <f t="shared" si="87"/>
        <v>0</v>
      </c>
      <c r="I691" s="10">
        <f t="shared" si="87"/>
        <v>0</v>
      </c>
      <c r="J691" s="10">
        <f t="shared" si="87"/>
        <v>0</v>
      </c>
      <c r="K691" s="10">
        <f t="shared" si="91"/>
        <v>1.5284075481943012E-225</v>
      </c>
      <c r="L691" s="10">
        <f t="shared" si="92"/>
        <v>-17.810830925198871</v>
      </c>
      <c r="M691" s="10">
        <f t="shared" si="93"/>
        <v>317.2256982460205</v>
      </c>
    </row>
    <row r="692" spans="1:13" x14ac:dyDescent="0.25">
      <c r="A692" s="9">
        <v>883.99999999996896</v>
      </c>
      <c r="B692" s="10">
        <v>242</v>
      </c>
      <c r="C692" s="10">
        <f t="shared" si="88"/>
        <v>220.81945482849795</v>
      </c>
      <c r="D692" s="10">
        <f t="shared" si="89"/>
        <v>354.60000000003095</v>
      </c>
      <c r="E692" s="10">
        <f t="shared" si="90"/>
        <v>21.180545171502047</v>
      </c>
      <c r="F692" s="10">
        <f t="shared" si="87"/>
        <v>6.0581899429915548E-227</v>
      </c>
      <c r="G692" s="10">
        <f t="shared" si="87"/>
        <v>0</v>
      </c>
      <c r="H692" s="10">
        <f t="shared" si="87"/>
        <v>0</v>
      </c>
      <c r="I692" s="10">
        <f t="shared" si="87"/>
        <v>0</v>
      </c>
      <c r="J692" s="10">
        <f t="shared" si="87"/>
        <v>0</v>
      </c>
      <c r="K692" s="10">
        <f t="shared" si="91"/>
        <v>6.0581899429915548E-227</v>
      </c>
      <c r="L692" s="10">
        <f t="shared" si="92"/>
        <v>21.180545171502047</v>
      </c>
      <c r="M692" s="10">
        <f t="shared" si="93"/>
        <v>448.61549376203868</v>
      </c>
    </row>
    <row r="693" spans="1:13" x14ac:dyDescent="0.25">
      <c r="A693" s="9">
        <v>884.04999999996903</v>
      </c>
      <c r="B693" s="10">
        <v>239</v>
      </c>
      <c r="C693" s="10">
        <f t="shared" si="88"/>
        <v>220.82807873179701</v>
      </c>
      <c r="D693" s="10">
        <f t="shared" si="89"/>
        <v>354.55000000003088</v>
      </c>
      <c r="E693" s="10">
        <f t="shared" si="90"/>
        <v>18.171921268202993</v>
      </c>
      <c r="F693" s="10">
        <f t="shared" si="87"/>
        <v>2.3774568276717504E-228</v>
      </c>
      <c r="G693" s="10">
        <f t="shared" si="87"/>
        <v>0</v>
      </c>
      <c r="H693" s="10">
        <f t="shared" si="87"/>
        <v>0</v>
      </c>
      <c r="I693" s="10">
        <f t="shared" si="87"/>
        <v>0</v>
      </c>
      <c r="J693" s="10">
        <f t="shared" si="87"/>
        <v>0</v>
      </c>
      <c r="K693" s="10">
        <f t="shared" si="91"/>
        <v>2.3774568276717504E-228</v>
      </c>
      <c r="L693" s="10">
        <f t="shared" si="92"/>
        <v>18.171921268202993</v>
      </c>
      <c r="M693" s="10">
        <f t="shared" si="93"/>
        <v>330.21872257776829</v>
      </c>
    </row>
    <row r="694" spans="1:13" x14ac:dyDescent="0.25">
      <c r="A694" s="9">
        <v>884.09999999996899</v>
      </c>
      <c r="B694" s="10">
        <v>225</v>
      </c>
      <c r="C694" s="10">
        <f t="shared" si="88"/>
        <v>220.83670263509606</v>
      </c>
      <c r="D694" s="10">
        <f t="shared" si="89"/>
        <v>354.50000000003092</v>
      </c>
      <c r="E694" s="10">
        <f t="shared" si="90"/>
        <v>4.16329736490394</v>
      </c>
      <c r="F694" s="10">
        <f t="shared" si="87"/>
        <v>9.2373720250883282E-230</v>
      </c>
      <c r="G694" s="10">
        <f t="shared" si="87"/>
        <v>0</v>
      </c>
      <c r="H694" s="10">
        <f t="shared" si="87"/>
        <v>0</v>
      </c>
      <c r="I694" s="10">
        <f t="shared" si="87"/>
        <v>0</v>
      </c>
      <c r="J694" s="10">
        <f t="shared" si="87"/>
        <v>0</v>
      </c>
      <c r="K694" s="10">
        <f t="shared" si="91"/>
        <v>9.2373720250883282E-230</v>
      </c>
      <c r="L694" s="10">
        <f t="shared" si="92"/>
        <v>4.16329736490394</v>
      </c>
      <c r="M694" s="10">
        <f t="shared" si="93"/>
        <v>17.333044948616092</v>
      </c>
    </row>
    <row r="695" spans="1:13" x14ac:dyDescent="0.25">
      <c r="A695" s="9">
        <v>884.14999999996905</v>
      </c>
      <c r="B695" s="10">
        <v>232</v>
      </c>
      <c r="C695" s="10">
        <f t="shared" si="88"/>
        <v>220.84532653839514</v>
      </c>
      <c r="D695" s="10">
        <f t="shared" si="89"/>
        <v>354.45000000003085</v>
      </c>
      <c r="E695" s="10">
        <f t="shared" si="90"/>
        <v>11.154673461604858</v>
      </c>
      <c r="F695" s="10">
        <f t="shared" si="87"/>
        <v>3.553450515022591E-231</v>
      </c>
      <c r="G695" s="10">
        <f t="shared" si="87"/>
        <v>0</v>
      </c>
      <c r="H695" s="10">
        <f t="shared" si="87"/>
        <v>0</v>
      </c>
      <c r="I695" s="10">
        <f t="shared" si="87"/>
        <v>0</v>
      </c>
      <c r="J695" s="10">
        <f t="shared" si="87"/>
        <v>0</v>
      </c>
      <c r="K695" s="10">
        <f t="shared" si="91"/>
        <v>3.553450515022591E-231</v>
      </c>
      <c r="L695" s="10">
        <f t="shared" si="92"/>
        <v>11.154673461604858</v>
      </c>
      <c r="M695" s="10">
        <f t="shared" si="93"/>
        <v>124.42674003503171</v>
      </c>
    </row>
    <row r="696" spans="1:13" x14ac:dyDescent="0.25">
      <c r="A696" s="9">
        <v>884.19999999996901</v>
      </c>
      <c r="B696" s="10">
        <v>225</v>
      </c>
      <c r="C696" s="10">
        <f t="shared" si="88"/>
        <v>220.8539504416942</v>
      </c>
      <c r="D696" s="10">
        <f t="shared" si="89"/>
        <v>354.4000000000309</v>
      </c>
      <c r="E696" s="10">
        <f t="shared" si="90"/>
        <v>4.1460495583058048</v>
      </c>
      <c r="F696" s="10">
        <f t="shared" si="87"/>
        <v>1.3533750032369241E-232</v>
      </c>
      <c r="G696" s="10">
        <f t="shared" si="87"/>
        <v>0</v>
      </c>
      <c r="H696" s="10">
        <f t="shared" si="87"/>
        <v>0</v>
      </c>
      <c r="I696" s="10">
        <f t="shared" si="87"/>
        <v>0</v>
      </c>
      <c r="J696" s="10">
        <f t="shared" si="87"/>
        <v>0</v>
      </c>
      <c r="K696" s="10">
        <f t="shared" si="91"/>
        <v>1.3533750032369241E-232</v>
      </c>
      <c r="L696" s="10">
        <f t="shared" si="92"/>
        <v>4.1460495583058048</v>
      </c>
      <c r="M696" s="10">
        <f t="shared" si="93"/>
        <v>17.189726939927759</v>
      </c>
    </row>
    <row r="697" spans="1:13" x14ac:dyDescent="0.25">
      <c r="A697" s="9">
        <v>884.24999999996896</v>
      </c>
      <c r="B697" s="10">
        <v>212</v>
      </c>
      <c r="C697" s="10">
        <f t="shared" si="88"/>
        <v>220.86257434499328</v>
      </c>
      <c r="D697" s="10">
        <f t="shared" si="89"/>
        <v>354.35000000003095</v>
      </c>
      <c r="E697" s="10">
        <f t="shared" si="90"/>
        <v>-8.862574344993277</v>
      </c>
      <c r="F697" s="10">
        <f t="shared" si="87"/>
        <v>5.103311424653278E-234</v>
      </c>
      <c r="G697" s="10">
        <f t="shared" si="87"/>
        <v>0</v>
      </c>
      <c r="H697" s="10">
        <f t="shared" si="87"/>
        <v>0</v>
      </c>
      <c r="I697" s="10">
        <f t="shared" si="87"/>
        <v>0</v>
      </c>
      <c r="J697" s="10">
        <f t="shared" si="87"/>
        <v>0</v>
      </c>
      <c r="K697" s="10">
        <f t="shared" si="91"/>
        <v>5.103311424653278E-234</v>
      </c>
      <c r="L697" s="10">
        <f t="shared" si="92"/>
        <v>-8.862574344993277</v>
      </c>
      <c r="M697" s="10">
        <f t="shared" si="93"/>
        <v>78.545224020533013</v>
      </c>
    </row>
    <row r="698" spans="1:13" x14ac:dyDescent="0.25">
      <c r="A698" s="9">
        <v>884.29999999996903</v>
      </c>
      <c r="B698" s="10">
        <v>258</v>
      </c>
      <c r="C698" s="10">
        <f t="shared" si="88"/>
        <v>220.87119824829233</v>
      </c>
      <c r="D698" s="10">
        <f t="shared" si="89"/>
        <v>354.30000000003088</v>
      </c>
      <c r="E698" s="10">
        <f t="shared" si="90"/>
        <v>37.12880175170767</v>
      </c>
      <c r="F698" s="10">
        <f t="shared" si="87"/>
        <v>1.905250279578918E-235</v>
      </c>
      <c r="G698" s="10">
        <f t="shared" si="87"/>
        <v>0</v>
      </c>
      <c r="H698" s="10">
        <f t="shared" si="87"/>
        <v>0</v>
      </c>
      <c r="I698" s="10">
        <f t="shared" si="87"/>
        <v>0</v>
      </c>
      <c r="J698" s="10">
        <f t="shared" si="87"/>
        <v>0</v>
      </c>
      <c r="K698" s="10">
        <f t="shared" si="91"/>
        <v>1.905250279578918E-235</v>
      </c>
      <c r="L698" s="10">
        <f t="shared" si="92"/>
        <v>37.12880175170767</v>
      </c>
      <c r="M698" s="10">
        <f t="shared" si="93"/>
        <v>1378.5479195176106</v>
      </c>
    </row>
    <row r="699" spans="1:13" x14ac:dyDescent="0.25">
      <c r="A699" s="9">
        <v>884.34999999996899</v>
      </c>
      <c r="B699" s="10">
        <v>229</v>
      </c>
      <c r="C699" s="10">
        <f t="shared" si="88"/>
        <v>220.87982215159141</v>
      </c>
      <c r="D699" s="10">
        <f t="shared" si="89"/>
        <v>354.25000000003092</v>
      </c>
      <c r="E699" s="10">
        <f t="shared" si="90"/>
        <v>8.1201778484085878</v>
      </c>
      <c r="F699" s="10">
        <f t="shared" si="87"/>
        <v>7.0423570193750887E-237</v>
      </c>
      <c r="G699" s="10">
        <f t="shared" si="87"/>
        <v>0</v>
      </c>
      <c r="H699" s="10">
        <f t="shared" si="87"/>
        <v>0</v>
      </c>
      <c r="I699" s="10">
        <f t="shared" si="87"/>
        <v>0</v>
      </c>
      <c r="J699" s="10">
        <f t="shared" si="87"/>
        <v>0</v>
      </c>
      <c r="K699" s="10">
        <f t="shared" si="91"/>
        <v>7.0423570193750887E-237</v>
      </c>
      <c r="L699" s="10">
        <f t="shared" si="92"/>
        <v>8.1201778484085878</v>
      </c>
      <c r="M699" s="10">
        <f t="shared" si="93"/>
        <v>65.937288289785528</v>
      </c>
    </row>
    <row r="700" spans="1:13" x14ac:dyDescent="0.25">
      <c r="A700" s="9">
        <v>884.39999999996905</v>
      </c>
      <c r="B700" s="10">
        <v>216</v>
      </c>
      <c r="C700" s="10">
        <f t="shared" si="88"/>
        <v>220.88844605489047</v>
      </c>
      <c r="D700" s="10">
        <f t="shared" si="89"/>
        <v>354.20000000003085</v>
      </c>
      <c r="E700" s="10">
        <f t="shared" si="90"/>
        <v>-4.8884460548904656</v>
      </c>
      <c r="F700" s="10">
        <f t="shared" si="87"/>
        <v>2.5772116408502919E-238</v>
      </c>
      <c r="G700" s="10">
        <f t="shared" si="87"/>
        <v>0</v>
      </c>
      <c r="H700" s="10">
        <f t="shared" si="87"/>
        <v>0</v>
      </c>
      <c r="I700" s="10">
        <f t="shared" si="87"/>
        <v>0</v>
      </c>
      <c r="J700" s="10">
        <f t="shared" si="87"/>
        <v>0</v>
      </c>
      <c r="K700" s="10">
        <f t="shared" si="91"/>
        <v>2.5772116408502919E-238</v>
      </c>
      <c r="L700" s="10">
        <f t="shared" si="92"/>
        <v>-4.8884460548904656</v>
      </c>
      <c r="M700" s="10">
        <f t="shared" si="93"/>
        <v>23.896904831574158</v>
      </c>
    </row>
    <row r="701" spans="1:13" x14ac:dyDescent="0.25">
      <c r="A701" s="9">
        <v>884.44999999996901</v>
      </c>
      <c r="B701" s="10">
        <v>235</v>
      </c>
      <c r="C701" s="10">
        <f t="shared" si="88"/>
        <v>220.89706995818955</v>
      </c>
      <c r="D701" s="10">
        <f t="shared" si="89"/>
        <v>354.1500000000309</v>
      </c>
      <c r="E701" s="10">
        <f t="shared" si="90"/>
        <v>14.102930041810453</v>
      </c>
      <c r="F701" s="10">
        <f t="shared" si="87"/>
        <v>9.3378774963508368E-240</v>
      </c>
      <c r="G701" s="10">
        <f t="shared" si="87"/>
        <v>0</v>
      </c>
      <c r="H701" s="10">
        <f t="shared" si="87"/>
        <v>0</v>
      </c>
      <c r="I701" s="10">
        <f t="shared" si="87"/>
        <v>0</v>
      </c>
      <c r="J701" s="10">
        <f t="shared" si="87"/>
        <v>0</v>
      </c>
      <c r="K701" s="10">
        <f t="shared" si="91"/>
        <v>9.3378774963508368E-240</v>
      </c>
      <c r="L701" s="10">
        <f t="shared" si="92"/>
        <v>14.102930041810453</v>
      </c>
      <c r="M701" s="10">
        <f t="shared" si="93"/>
        <v>198.89263576419978</v>
      </c>
    </row>
    <row r="702" spans="1:13" x14ac:dyDescent="0.25">
      <c r="A702" s="9">
        <v>884.49999999996896</v>
      </c>
      <c r="B702" s="10">
        <v>222</v>
      </c>
      <c r="C702" s="10">
        <f t="shared" si="88"/>
        <v>220.9056938614886</v>
      </c>
      <c r="D702" s="10">
        <f t="shared" si="89"/>
        <v>354.10000000003095</v>
      </c>
      <c r="E702" s="10">
        <f t="shared" si="90"/>
        <v>1.0943061385113992</v>
      </c>
      <c r="F702" s="10">
        <f t="shared" si="87"/>
        <v>3.3497492742442463E-241</v>
      </c>
      <c r="G702" s="10">
        <f t="shared" si="87"/>
        <v>0</v>
      </c>
      <c r="H702" s="10">
        <f t="shared" si="87"/>
        <v>0</v>
      </c>
      <c r="I702" s="10">
        <f t="shared" si="87"/>
        <v>0</v>
      </c>
      <c r="J702" s="10">
        <f t="shared" si="87"/>
        <v>0</v>
      </c>
      <c r="K702" s="10">
        <f t="shared" si="91"/>
        <v>3.3497492742442463E-241</v>
      </c>
      <c r="L702" s="10">
        <f t="shared" si="92"/>
        <v>1.0943061385113992</v>
      </c>
      <c r="M702" s="10">
        <f t="shared" si="93"/>
        <v>1.1975059247837296</v>
      </c>
    </row>
    <row r="703" spans="1:13" x14ac:dyDescent="0.25">
      <c r="A703" s="9">
        <v>884.54999999996903</v>
      </c>
      <c r="B703" s="10">
        <v>223</v>
      </c>
      <c r="C703" s="10">
        <f t="shared" si="88"/>
        <v>220.91431776478765</v>
      </c>
      <c r="D703" s="10">
        <f t="shared" si="89"/>
        <v>354.05000000003088</v>
      </c>
      <c r="E703" s="10">
        <f t="shared" si="90"/>
        <v>2.0856822352123459</v>
      </c>
      <c r="F703" s="10">
        <f t="shared" si="87"/>
        <v>1.1897137283904893E-242</v>
      </c>
      <c r="G703" s="10">
        <f t="shared" si="87"/>
        <v>0</v>
      </c>
      <c r="H703" s="10">
        <f t="shared" si="87"/>
        <v>0</v>
      </c>
      <c r="I703" s="10">
        <f t="shared" si="87"/>
        <v>0</v>
      </c>
      <c r="J703" s="10">
        <f t="shared" si="87"/>
        <v>0</v>
      </c>
      <c r="K703" s="10">
        <f t="shared" si="91"/>
        <v>1.1897137283904893E-242</v>
      </c>
      <c r="L703" s="10">
        <f t="shared" si="92"/>
        <v>2.0856822352123459</v>
      </c>
      <c r="M703" s="10">
        <f t="shared" si="93"/>
        <v>4.3500703862803674</v>
      </c>
    </row>
    <row r="704" spans="1:13" x14ac:dyDescent="0.25">
      <c r="A704" s="9">
        <v>884.59999999996899</v>
      </c>
      <c r="B704" s="10">
        <v>241</v>
      </c>
      <c r="C704" s="10">
        <f t="shared" si="88"/>
        <v>220.92294166808674</v>
      </c>
      <c r="D704" s="10">
        <f t="shared" si="89"/>
        <v>354.00000000003092</v>
      </c>
      <c r="E704" s="10">
        <f t="shared" si="90"/>
        <v>20.077058331913264</v>
      </c>
      <c r="F704" s="10">
        <f t="shared" si="87"/>
        <v>4.1834895275515888E-244</v>
      </c>
      <c r="G704" s="10">
        <f t="shared" si="87"/>
        <v>0</v>
      </c>
      <c r="H704" s="10">
        <f t="shared" si="87"/>
        <v>0</v>
      </c>
      <c r="I704" s="10">
        <f t="shared" si="87"/>
        <v>0</v>
      </c>
      <c r="J704" s="10">
        <f t="shared" si="87"/>
        <v>0</v>
      </c>
      <c r="K704" s="10">
        <f t="shared" si="91"/>
        <v>4.1834895275515888E-244</v>
      </c>
      <c r="L704" s="10">
        <f t="shared" si="92"/>
        <v>20.077058331913264</v>
      </c>
      <c r="M704" s="10">
        <f t="shared" si="93"/>
        <v>403.08827126304783</v>
      </c>
    </row>
    <row r="705" spans="1:13" x14ac:dyDescent="0.25">
      <c r="A705" s="9">
        <v>884.64999999996803</v>
      </c>
      <c r="B705" s="10">
        <v>244</v>
      </c>
      <c r="C705" s="10">
        <f t="shared" si="88"/>
        <v>220.93156557138562</v>
      </c>
      <c r="D705" s="10">
        <f t="shared" si="89"/>
        <v>353.95000000003188</v>
      </c>
      <c r="E705" s="10">
        <f t="shared" si="90"/>
        <v>23.068434428614381</v>
      </c>
      <c r="F705" s="10">
        <f t="shared" si="87"/>
        <v>1.4564679794716302E-245</v>
      </c>
      <c r="G705" s="10">
        <f t="shared" si="87"/>
        <v>0</v>
      </c>
      <c r="H705" s="10">
        <f t="shared" si="87"/>
        <v>0</v>
      </c>
      <c r="I705" s="10">
        <f t="shared" si="87"/>
        <v>0</v>
      </c>
      <c r="J705" s="10">
        <f t="shared" si="87"/>
        <v>0</v>
      </c>
      <c r="K705" s="10">
        <f t="shared" si="91"/>
        <v>1.4564679794716302E-245</v>
      </c>
      <c r="L705" s="10">
        <f t="shared" si="92"/>
        <v>23.068434428614381</v>
      </c>
      <c r="M705" s="10">
        <f t="shared" si="93"/>
        <v>532.15266698728135</v>
      </c>
    </row>
    <row r="706" spans="1:13" x14ac:dyDescent="0.25">
      <c r="A706" s="9">
        <v>884.69999999996799</v>
      </c>
      <c r="B706" s="10">
        <v>207</v>
      </c>
      <c r="C706" s="10">
        <f t="shared" si="88"/>
        <v>220.94018947468467</v>
      </c>
      <c r="D706" s="10">
        <f t="shared" si="89"/>
        <v>353.90000000003192</v>
      </c>
      <c r="E706" s="10">
        <f t="shared" si="90"/>
        <v>-13.940189474684672</v>
      </c>
      <c r="F706" s="10">
        <f t="shared" si="87"/>
        <v>5.0202950006949988E-247</v>
      </c>
      <c r="G706" s="10">
        <f t="shared" si="87"/>
        <v>0</v>
      </c>
      <c r="H706" s="10">
        <f t="shared" si="87"/>
        <v>0</v>
      </c>
      <c r="I706" s="10">
        <f t="shared" si="87"/>
        <v>0</v>
      </c>
      <c r="J706" s="10">
        <f t="shared" si="87"/>
        <v>0</v>
      </c>
      <c r="K706" s="10">
        <f t="shared" si="91"/>
        <v>5.0202950006949988E-247</v>
      </c>
      <c r="L706" s="10">
        <f t="shared" si="92"/>
        <v>-13.940189474684672</v>
      </c>
      <c r="M706" s="10">
        <f t="shared" si="93"/>
        <v>194.32888259010932</v>
      </c>
    </row>
    <row r="707" spans="1:13" x14ac:dyDescent="0.25">
      <c r="A707" s="9">
        <v>884.74999999996805</v>
      </c>
      <c r="B707" s="10">
        <v>183</v>
      </c>
      <c r="C707" s="10">
        <f t="shared" si="88"/>
        <v>220.94881337798375</v>
      </c>
      <c r="D707" s="10">
        <f t="shared" si="89"/>
        <v>353.85000000003186</v>
      </c>
      <c r="E707" s="10">
        <f t="shared" si="90"/>
        <v>-37.948813377983754</v>
      </c>
      <c r="F707" s="10">
        <f t="shared" si="87"/>
        <v>1.7132611865516111E-248</v>
      </c>
      <c r="G707" s="10">
        <f t="shared" si="87"/>
        <v>0</v>
      </c>
      <c r="H707" s="10">
        <f t="shared" si="87"/>
        <v>0</v>
      </c>
      <c r="I707" s="10">
        <f t="shared" si="87"/>
        <v>0</v>
      </c>
      <c r="J707" s="10">
        <f t="shared" si="87"/>
        <v>0</v>
      </c>
      <c r="K707" s="10">
        <f t="shared" si="91"/>
        <v>1.7132611865516111E-248</v>
      </c>
      <c r="L707" s="10">
        <f t="shared" si="92"/>
        <v>-37.948813377983754</v>
      </c>
      <c r="M707" s="10">
        <f t="shared" si="93"/>
        <v>1440.1124367970388</v>
      </c>
    </row>
    <row r="708" spans="1:13" x14ac:dyDescent="0.25">
      <c r="A708" s="9">
        <v>884.79999999996801</v>
      </c>
      <c r="B708" s="10">
        <v>222</v>
      </c>
      <c r="C708" s="10">
        <f t="shared" si="88"/>
        <v>220.95743728128281</v>
      </c>
      <c r="D708" s="10">
        <f t="shared" si="89"/>
        <v>353.8000000000319</v>
      </c>
      <c r="E708" s="10">
        <f t="shared" si="90"/>
        <v>1.0425627187171926</v>
      </c>
      <c r="F708" s="10">
        <f t="shared" si="87"/>
        <v>5.7887388353368024E-250</v>
      </c>
      <c r="G708" s="10">
        <f t="shared" si="87"/>
        <v>0</v>
      </c>
      <c r="H708" s="10">
        <f t="shared" si="87"/>
        <v>0</v>
      </c>
      <c r="I708" s="10">
        <f t="shared" si="87"/>
        <v>0</v>
      </c>
      <c r="J708" s="10">
        <f t="shared" si="87"/>
        <v>0</v>
      </c>
      <c r="K708" s="10">
        <f t="shared" si="91"/>
        <v>5.7887388353368024E-250</v>
      </c>
      <c r="L708" s="10">
        <f t="shared" si="92"/>
        <v>1.0425627187171926</v>
      </c>
      <c r="M708" s="10">
        <f t="shared" si="93"/>
        <v>1.086937022458984</v>
      </c>
    </row>
    <row r="709" spans="1:13" x14ac:dyDescent="0.25">
      <c r="A709" s="9">
        <v>884.84999999996796</v>
      </c>
      <c r="B709" s="10">
        <v>229</v>
      </c>
      <c r="C709" s="10">
        <f t="shared" si="88"/>
        <v>220.96606118458186</v>
      </c>
      <c r="D709" s="10">
        <f t="shared" si="89"/>
        <v>353.75000000003195</v>
      </c>
      <c r="E709" s="10">
        <f t="shared" si="90"/>
        <v>8.0339388154181393</v>
      </c>
      <c r="F709" s="10">
        <f t="shared" si="87"/>
        <v>1.9364682393057488E-251</v>
      </c>
      <c r="G709" s="10">
        <f t="shared" si="87"/>
        <v>0</v>
      </c>
      <c r="H709" s="10">
        <f t="shared" si="87"/>
        <v>0</v>
      </c>
      <c r="I709" s="10">
        <f t="shared" si="87"/>
        <v>0</v>
      </c>
      <c r="J709" s="10">
        <f t="shared" si="87"/>
        <v>0</v>
      </c>
      <c r="K709" s="10">
        <f t="shared" si="91"/>
        <v>1.9364682393057488E-251</v>
      </c>
      <c r="L709" s="10">
        <f t="shared" si="92"/>
        <v>8.0339388154181393</v>
      </c>
      <c r="M709" s="10">
        <f t="shared" si="93"/>
        <v>64.544172889882219</v>
      </c>
    </row>
    <row r="710" spans="1:13" x14ac:dyDescent="0.25">
      <c r="A710" s="9">
        <v>884.89999999996803</v>
      </c>
      <c r="B710" s="10">
        <v>216</v>
      </c>
      <c r="C710" s="10">
        <f t="shared" si="88"/>
        <v>220.97468508788094</v>
      </c>
      <c r="D710" s="10">
        <f t="shared" si="89"/>
        <v>353.70000000003188</v>
      </c>
      <c r="E710" s="10">
        <f t="shared" si="90"/>
        <v>-4.9746850878809425</v>
      </c>
      <c r="F710" s="10">
        <f t="shared" si="87"/>
        <v>6.4136143473379508E-253</v>
      </c>
      <c r="G710" s="10">
        <f t="shared" si="87"/>
        <v>0</v>
      </c>
      <c r="H710" s="10">
        <f t="shared" si="87"/>
        <v>0</v>
      </c>
      <c r="I710" s="10">
        <f t="shared" si="87"/>
        <v>0</v>
      </c>
      <c r="J710" s="10">
        <f t="shared" si="87"/>
        <v>0</v>
      </c>
      <c r="K710" s="10">
        <f t="shared" si="91"/>
        <v>6.4136143473379508E-253</v>
      </c>
      <c r="L710" s="10">
        <f t="shared" si="92"/>
        <v>-4.9746850878809425</v>
      </c>
      <c r="M710" s="10">
        <f t="shared" si="93"/>
        <v>24.747491723585021</v>
      </c>
    </row>
    <row r="711" spans="1:13" x14ac:dyDescent="0.25">
      <c r="A711" s="9">
        <v>884.94999999996799</v>
      </c>
      <c r="B711" s="10">
        <v>221</v>
      </c>
      <c r="C711" s="10">
        <f t="shared" si="88"/>
        <v>220.98330899118</v>
      </c>
      <c r="D711" s="10">
        <f t="shared" si="89"/>
        <v>353.65000000003192</v>
      </c>
      <c r="E711" s="10">
        <f t="shared" si="90"/>
        <v>1.6691008820004072E-2</v>
      </c>
      <c r="F711" s="10">
        <f t="shared" si="87"/>
        <v>2.1031068970516E-254</v>
      </c>
      <c r="G711" s="10">
        <f t="shared" si="87"/>
        <v>0</v>
      </c>
      <c r="H711" s="10">
        <f t="shared" si="87"/>
        <v>0</v>
      </c>
      <c r="I711" s="10">
        <f t="shared" si="87"/>
        <v>0</v>
      </c>
      <c r="J711" s="10">
        <f t="shared" si="87"/>
        <v>0</v>
      </c>
      <c r="K711" s="10">
        <f t="shared" si="91"/>
        <v>2.1031068970516E-254</v>
      </c>
      <c r="L711" s="10">
        <f t="shared" si="92"/>
        <v>1.6691008820004072E-2</v>
      </c>
      <c r="M711" s="10">
        <f t="shared" si="93"/>
        <v>2.7858977542945371E-4</v>
      </c>
    </row>
    <row r="712" spans="1:13" x14ac:dyDescent="0.25">
      <c r="A712" s="9">
        <v>884.99999999996805</v>
      </c>
      <c r="B712" s="10">
        <v>198</v>
      </c>
      <c r="C712" s="10">
        <f t="shared" si="88"/>
        <v>220.99193289447908</v>
      </c>
      <c r="D712" s="10">
        <f t="shared" si="89"/>
        <v>353.60000000003186</v>
      </c>
      <c r="E712" s="10">
        <f t="shared" si="90"/>
        <v>-22.991932894479078</v>
      </c>
      <c r="F712" s="10">
        <f t="shared" si="87"/>
        <v>6.8278802381010716E-256</v>
      </c>
      <c r="G712" s="10">
        <f t="shared" si="87"/>
        <v>0</v>
      </c>
      <c r="H712" s="10">
        <f t="shared" si="87"/>
        <v>0</v>
      </c>
      <c r="I712" s="10">
        <f t="shared" si="87"/>
        <v>0</v>
      </c>
      <c r="J712" s="10">
        <f t="shared" si="87"/>
        <v>0</v>
      </c>
      <c r="K712" s="10">
        <f t="shared" si="91"/>
        <v>6.8278802381010716E-256</v>
      </c>
      <c r="L712" s="10">
        <f t="shared" si="92"/>
        <v>-22.991932894479078</v>
      </c>
      <c r="M712" s="10">
        <f t="shared" si="93"/>
        <v>528.62897822422906</v>
      </c>
    </row>
    <row r="713" spans="1:13" x14ac:dyDescent="0.25">
      <c r="A713" s="9">
        <v>885.04999999996801</v>
      </c>
      <c r="B713" s="10">
        <v>220</v>
      </c>
      <c r="C713" s="10">
        <f t="shared" si="88"/>
        <v>221.00055679777813</v>
      </c>
      <c r="D713" s="10">
        <f t="shared" si="89"/>
        <v>353.5500000000319</v>
      </c>
      <c r="E713" s="10">
        <f t="shared" si="90"/>
        <v>-1.0005567977781311</v>
      </c>
      <c r="F713" s="10">
        <f t="shared" si="87"/>
        <v>2.1947066723822113E-257</v>
      </c>
      <c r="G713" s="10">
        <f t="shared" si="87"/>
        <v>0</v>
      </c>
      <c r="H713" s="10">
        <f t="shared" si="87"/>
        <v>0</v>
      </c>
      <c r="I713" s="10">
        <f t="shared" si="87"/>
        <v>0</v>
      </c>
      <c r="J713" s="10">
        <f t="shared" si="87"/>
        <v>0</v>
      </c>
      <c r="K713" s="10">
        <f t="shared" si="91"/>
        <v>2.1947066723822113E-257</v>
      </c>
      <c r="L713" s="10">
        <f t="shared" si="92"/>
        <v>-1.0005567977781311</v>
      </c>
      <c r="M713" s="10">
        <f t="shared" si="93"/>
        <v>1.001113905580028</v>
      </c>
    </row>
    <row r="714" spans="1:13" x14ac:dyDescent="0.25">
      <c r="A714" s="9">
        <v>885.09999999996796</v>
      </c>
      <c r="B714" s="10">
        <v>234</v>
      </c>
      <c r="C714" s="10">
        <f t="shared" si="88"/>
        <v>221.00918070107721</v>
      </c>
      <c r="D714" s="10">
        <f t="shared" si="89"/>
        <v>353.50000000003195</v>
      </c>
      <c r="E714" s="10">
        <f t="shared" si="90"/>
        <v>12.990819298922787</v>
      </c>
      <c r="F714" s="10">
        <f t="shared" si="87"/>
        <v>6.9844645086068343E-259</v>
      </c>
      <c r="G714" s="10">
        <f t="shared" si="87"/>
        <v>0</v>
      </c>
      <c r="H714" s="10">
        <f t="shared" si="87"/>
        <v>0</v>
      </c>
      <c r="I714" s="10">
        <f t="shared" si="87"/>
        <v>0</v>
      </c>
      <c r="J714" s="10">
        <f t="shared" si="87"/>
        <v>0</v>
      </c>
      <c r="K714" s="10">
        <f t="shared" si="91"/>
        <v>6.9844645086068343E-259</v>
      </c>
      <c r="L714" s="10">
        <f t="shared" si="92"/>
        <v>12.990819298922787</v>
      </c>
      <c r="M714" s="10">
        <f t="shared" si="93"/>
        <v>168.76138605726473</v>
      </c>
    </row>
    <row r="715" spans="1:13" x14ac:dyDescent="0.25">
      <c r="A715" s="9">
        <v>885.14999999996803</v>
      </c>
      <c r="B715" s="10">
        <v>216</v>
      </c>
      <c r="C715" s="10">
        <f t="shared" si="88"/>
        <v>221.01780460437627</v>
      </c>
      <c r="D715" s="10">
        <f t="shared" si="89"/>
        <v>353.45000000003188</v>
      </c>
      <c r="E715" s="10">
        <f t="shared" si="90"/>
        <v>-5.0178046043762663</v>
      </c>
      <c r="F715" s="10">
        <f t="shared" si="87"/>
        <v>2.2006743798450037E-260</v>
      </c>
      <c r="G715" s="10">
        <f t="shared" si="87"/>
        <v>0</v>
      </c>
      <c r="H715" s="10">
        <f t="shared" si="87"/>
        <v>0</v>
      </c>
      <c r="I715" s="10">
        <f t="shared" si="87"/>
        <v>0</v>
      </c>
      <c r="J715" s="10">
        <f t="shared" si="87"/>
        <v>0</v>
      </c>
      <c r="K715" s="10">
        <f t="shared" si="91"/>
        <v>2.2006743798450037E-260</v>
      </c>
      <c r="L715" s="10">
        <f t="shared" si="92"/>
        <v>-5.0178046043762663</v>
      </c>
      <c r="M715" s="10">
        <f t="shared" si="93"/>
        <v>25.178363047699658</v>
      </c>
    </row>
    <row r="716" spans="1:13" x14ac:dyDescent="0.25">
      <c r="A716" s="9">
        <v>885.19999999996799</v>
      </c>
      <c r="B716" s="10">
        <v>225</v>
      </c>
      <c r="C716" s="10">
        <f t="shared" si="88"/>
        <v>221.02642850767532</v>
      </c>
      <c r="D716" s="10">
        <f t="shared" si="89"/>
        <v>353.40000000003192</v>
      </c>
      <c r="E716" s="10">
        <f t="shared" si="90"/>
        <v>3.9735714923246803</v>
      </c>
      <c r="F716" s="10">
        <f t="shared" ref="F716:J779" si="94">F$5*EXP(-(($D716-F$6)^2)/(2*F$7^2))</f>
        <v>6.8650626009856052E-262</v>
      </c>
      <c r="G716" s="10">
        <f t="shared" si="94"/>
        <v>0</v>
      </c>
      <c r="H716" s="10">
        <f t="shared" si="94"/>
        <v>0</v>
      </c>
      <c r="I716" s="10">
        <f t="shared" si="94"/>
        <v>0</v>
      </c>
      <c r="J716" s="10">
        <f t="shared" si="94"/>
        <v>0</v>
      </c>
      <c r="K716" s="10">
        <f t="shared" si="91"/>
        <v>6.8650626009856052E-262</v>
      </c>
      <c r="L716" s="10">
        <f t="shared" si="92"/>
        <v>3.9735714923246803</v>
      </c>
      <c r="M716" s="10">
        <f t="shared" si="93"/>
        <v>15.789270404615387</v>
      </c>
    </row>
    <row r="717" spans="1:13" x14ac:dyDescent="0.25">
      <c r="A717" s="9">
        <v>885.24999999996805</v>
      </c>
      <c r="B717" s="10">
        <v>222</v>
      </c>
      <c r="C717" s="10">
        <f t="shared" si="88"/>
        <v>221.0350524109744</v>
      </c>
      <c r="D717" s="10">
        <f t="shared" si="89"/>
        <v>353.35000000003186</v>
      </c>
      <c r="E717" s="10">
        <f t="shared" si="90"/>
        <v>0.96494758902559852</v>
      </c>
      <c r="F717" s="10">
        <f t="shared" si="94"/>
        <v>2.1203094940403667E-263</v>
      </c>
      <c r="G717" s="10">
        <f t="shared" si="94"/>
        <v>0</v>
      </c>
      <c r="H717" s="10">
        <f t="shared" si="94"/>
        <v>0</v>
      </c>
      <c r="I717" s="10">
        <f t="shared" si="94"/>
        <v>0</v>
      </c>
      <c r="J717" s="10">
        <f t="shared" si="94"/>
        <v>0</v>
      </c>
      <c r="K717" s="10">
        <f t="shared" si="91"/>
        <v>2.1203094940403667E-263</v>
      </c>
      <c r="L717" s="10">
        <f t="shared" si="92"/>
        <v>0.96494758902559852</v>
      </c>
      <c r="M717" s="10">
        <f t="shared" si="93"/>
        <v>0.93112384956631533</v>
      </c>
    </row>
    <row r="718" spans="1:13" x14ac:dyDescent="0.25">
      <c r="A718" s="9">
        <v>885.29999999996801</v>
      </c>
      <c r="B718" s="10">
        <v>195</v>
      </c>
      <c r="C718" s="10">
        <f t="shared" si="88"/>
        <v>221.04367631427345</v>
      </c>
      <c r="D718" s="10">
        <f t="shared" si="89"/>
        <v>353.3000000000319</v>
      </c>
      <c r="E718" s="10">
        <f t="shared" si="90"/>
        <v>-26.043676314273455</v>
      </c>
      <c r="F718" s="10">
        <f t="shared" si="94"/>
        <v>6.4836573623730626E-265</v>
      </c>
      <c r="G718" s="10">
        <f t="shared" si="94"/>
        <v>0</v>
      </c>
      <c r="H718" s="10">
        <f t="shared" si="94"/>
        <v>0</v>
      </c>
      <c r="I718" s="10">
        <f t="shared" si="94"/>
        <v>0</v>
      </c>
      <c r="J718" s="10">
        <f t="shared" si="94"/>
        <v>0</v>
      </c>
      <c r="K718" s="10">
        <f t="shared" si="91"/>
        <v>6.4836573623730626E-265</v>
      </c>
      <c r="L718" s="10">
        <f t="shared" si="92"/>
        <v>-26.043676314273455</v>
      </c>
      <c r="M718" s="10">
        <f t="shared" si="93"/>
        <v>678.27307596264814</v>
      </c>
    </row>
    <row r="719" spans="1:13" x14ac:dyDescent="0.25">
      <c r="A719" s="9">
        <v>885.34999999996796</v>
      </c>
      <c r="B719" s="10">
        <v>262</v>
      </c>
      <c r="C719" s="10">
        <f t="shared" si="88"/>
        <v>221.05230021757254</v>
      </c>
      <c r="D719" s="10">
        <f t="shared" si="89"/>
        <v>353.25000000003195</v>
      </c>
      <c r="E719" s="10">
        <f t="shared" si="90"/>
        <v>40.947699782427463</v>
      </c>
      <c r="F719" s="10">
        <f t="shared" si="94"/>
        <v>1.962939415212532E-266</v>
      </c>
      <c r="G719" s="10">
        <f t="shared" si="94"/>
        <v>0</v>
      </c>
      <c r="H719" s="10">
        <f t="shared" si="94"/>
        <v>0</v>
      </c>
      <c r="I719" s="10">
        <f t="shared" si="94"/>
        <v>0</v>
      </c>
      <c r="J719" s="10">
        <f t="shared" si="94"/>
        <v>0</v>
      </c>
      <c r="K719" s="10">
        <f t="shared" si="91"/>
        <v>1.962939415212532E-266</v>
      </c>
      <c r="L719" s="10">
        <f t="shared" si="92"/>
        <v>40.947699782427463</v>
      </c>
      <c r="M719" s="10">
        <f t="shared" si="93"/>
        <v>1676.7141174718101</v>
      </c>
    </row>
    <row r="720" spans="1:13" x14ac:dyDescent="0.25">
      <c r="A720" s="9">
        <v>885.39999999996803</v>
      </c>
      <c r="B720" s="10">
        <v>202</v>
      </c>
      <c r="C720" s="10">
        <f t="shared" si="88"/>
        <v>221.06092412087159</v>
      </c>
      <c r="D720" s="10">
        <f t="shared" si="89"/>
        <v>353.20000000003188</v>
      </c>
      <c r="E720" s="10">
        <f t="shared" si="90"/>
        <v>-19.06092412087159</v>
      </c>
      <c r="F720" s="10">
        <f t="shared" si="94"/>
        <v>5.8838254044321706E-268</v>
      </c>
      <c r="G720" s="10">
        <f t="shared" si="94"/>
        <v>0</v>
      </c>
      <c r="H720" s="10">
        <f t="shared" si="94"/>
        <v>0</v>
      </c>
      <c r="I720" s="10">
        <f t="shared" si="94"/>
        <v>0</v>
      </c>
      <c r="J720" s="10">
        <f t="shared" si="94"/>
        <v>0</v>
      </c>
      <c r="K720" s="10">
        <f t="shared" si="91"/>
        <v>5.8838254044321706E-268</v>
      </c>
      <c r="L720" s="10">
        <f t="shared" si="92"/>
        <v>-19.06092412087159</v>
      </c>
      <c r="M720" s="10">
        <f t="shared" si="93"/>
        <v>363.3188283416244</v>
      </c>
    </row>
    <row r="721" spans="1:13" x14ac:dyDescent="0.25">
      <c r="A721" s="9">
        <v>885.44999999996799</v>
      </c>
      <c r="B721" s="10">
        <v>218</v>
      </c>
      <c r="C721" s="10">
        <f t="shared" si="88"/>
        <v>221.06954802417067</v>
      </c>
      <c r="D721" s="10">
        <f t="shared" si="89"/>
        <v>353.15000000003192</v>
      </c>
      <c r="E721" s="10">
        <f t="shared" si="90"/>
        <v>-3.0695480241706719</v>
      </c>
      <c r="F721" s="10">
        <f t="shared" si="94"/>
        <v>1.7461385492985777E-269</v>
      </c>
      <c r="G721" s="10">
        <f t="shared" si="94"/>
        <v>0</v>
      </c>
      <c r="H721" s="10">
        <f t="shared" si="94"/>
        <v>0</v>
      </c>
      <c r="I721" s="10">
        <f t="shared" si="94"/>
        <v>0</v>
      </c>
      <c r="J721" s="10">
        <f t="shared" si="94"/>
        <v>0</v>
      </c>
      <c r="K721" s="10">
        <f t="shared" si="91"/>
        <v>1.7461385492985777E-269</v>
      </c>
      <c r="L721" s="10">
        <f t="shared" si="92"/>
        <v>-3.0695480241706719</v>
      </c>
      <c r="M721" s="10">
        <f t="shared" si="93"/>
        <v>9.4221250726900756</v>
      </c>
    </row>
    <row r="722" spans="1:13" x14ac:dyDescent="0.25">
      <c r="A722" s="9">
        <v>885.49999999996805</v>
      </c>
      <c r="B722" s="10">
        <v>212</v>
      </c>
      <c r="C722" s="10">
        <f t="shared" si="88"/>
        <v>221.07817192746973</v>
      </c>
      <c r="D722" s="10">
        <f t="shared" si="89"/>
        <v>353.10000000003186</v>
      </c>
      <c r="E722" s="10">
        <f t="shared" si="90"/>
        <v>-9.0781719274697252</v>
      </c>
      <c r="F722" s="10">
        <f t="shared" si="94"/>
        <v>5.1305469393806728E-271</v>
      </c>
      <c r="G722" s="10">
        <f t="shared" si="94"/>
        <v>0</v>
      </c>
      <c r="H722" s="10">
        <f t="shared" si="94"/>
        <v>0</v>
      </c>
      <c r="I722" s="10">
        <f t="shared" si="94"/>
        <v>0</v>
      </c>
      <c r="J722" s="10">
        <f t="shared" si="94"/>
        <v>0</v>
      </c>
      <c r="K722" s="10">
        <f t="shared" si="91"/>
        <v>5.1305469393806728E-271</v>
      </c>
      <c r="L722" s="10">
        <f t="shared" si="92"/>
        <v>-9.0781719274697252</v>
      </c>
      <c r="M722" s="10">
        <f t="shared" si="93"/>
        <v>82.41320554469938</v>
      </c>
    </row>
    <row r="723" spans="1:13" x14ac:dyDescent="0.25">
      <c r="A723" s="9">
        <v>885.54999999996801</v>
      </c>
      <c r="B723" s="10">
        <v>214</v>
      </c>
      <c r="C723" s="10">
        <f t="shared" si="88"/>
        <v>221.08679583076878</v>
      </c>
      <c r="D723" s="10">
        <f t="shared" si="89"/>
        <v>353.0500000000319</v>
      </c>
      <c r="E723" s="10">
        <f t="shared" si="90"/>
        <v>-7.0867958307687786</v>
      </c>
      <c r="F723" s="10">
        <f t="shared" si="94"/>
        <v>1.4925011420203087E-272</v>
      </c>
      <c r="G723" s="10">
        <f t="shared" si="94"/>
        <v>0</v>
      </c>
      <c r="H723" s="10">
        <f t="shared" si="94"/>
        <v>0</v>
      </c>
      <c r="I723" s="10">
        <f t="shared" si="94"/>
        <v>0</v>
      </c>
      <c r="J723" s="10">
        <f t="shared" si="94"/>
        <v>0</v>
      </c>
      <c r="K723" s="10">
        <f t="shared" si="91"/>
        <v>1.4925011420203087E-272</v>
      </c>
      <c r="L723" s="10">
        <f t="shared" si="92"/>
        <v>-7.0867958307687786</v>
      </c>
      <c r="M723" s="10">
        <f t="shared" si="93"/>
        <v>50.222675147001745</v>
      </c>
    </row>
    <row r="724" spans="1:13" x14ac:dyDescent="0.25">
      <c r="A724" s="9">
        <v>885.59999999996796</v>
      </c>
      <c r="B724" s="10">
        <v>213</v>
      </c>
      <c r="C724" s="10">
        <f t="shared" si="88"/>
        <v>221.09541973406786</v>
      </c>
      <c r="D724" s="10">
        <f t="shared" si="89"/>
        <v>353.00000000003195</v>
      </c>
      <c r="E724" s="10">
        <f t="shared" si="90"/>
        <v>-8.0954197340678604</v>
      </c>
      <c r="F724" s="10">
        <f t="shared" si="94"/>
        <v>4.2986463849137437E-274</v>
      </c>
      <c r="G724" s="10">
        <f t="shared" si="94"/>
        <v>0</v>
      </c>
      <c r="H724" s="10">
        <f t="shared" si="94"/>
        <v>0</v>
      </c>
      <c r="I724" s="10">
        <f t="shared" si="94"/>
        <v>0</v>
      </c>
      <c r="J724" s="10">
        <f t="shared" si="94"/>
        <v>0</v>
      </c>
      <c r="K724" s="10">
        <f t="shared" si="91"/>
        <v>4.2986463849137437E-274</v>
      </c>
      <c r="L724" s="10">
        <f t="shared" si="92"/>
        <v>-8.0954197340678604</v>
      </c>
      <c r="M724" s="10">
        <f t="shared" si="93"/>
        <v>65.535820670735347</v>
      </c>
    </row>
    <row r="725" spans="1:13" x14ac:dyDescent="0.25">
      <c r="A725" s="9">
        <v>885.64999999996803</v>
      </c>
      <c r="B725" s="10">
        <v>235</v>
      </c>
      <c r="C725" s="10">
        <f t="shared" si="88"/>
        <v>221.10404363736691</v>
      </c>
      <c r="D725" s="10">
        <f t="shared" si="89"/>
        <v>352.95000000003188</v>
      </c>
      <c r="E725" s="10">
        <f t="shared" si="90"/>
        <v>13.895956362633086</v>
      </c>
      <c r="F725" s="10">
        <f t="shared" si="94"/>
        <v>1.2257864350442122E-275</v>
      </c>
      <c r="G725" s="10">
        <f t="shared" si="94"/>
        <v>0</v>
      </c>
      <c r="H725" s="10">
        <f t="shared" si="94"/>
        <v>0</v>
      </c>
      <c r="I725" s="10">
        <f t="shared" si="94"/>
        <v>0</v>
      </c>
      <c r="J725" s="10">
        <f t="shared" si="94"/>
        <v>0</v>
      </c>
      <c r="K725" s="10">
        <f t="shared" si="91"/>
        <v>1.2257864350442122E-275</v>
      </c>
      <c r="L725" s="10">
        <f t="shared" si="92"/>
        <v>13.895956362633086</v>
      </c>
      <c r="M725" s="10">
        <f t="shared" si="93"/>
        <v>193.09760323220294</v>
      </c>
    </row>
    <row r="726" spans="1:13" x14ac:dyDescent="0.25">
      <c r="A726" s="9">
        <v>885.69999999996799</v>
      </c>
      <c r="B726" s="10">
        <v>224</v>
      </c>
      <c r="C726" s="10">
        <f t="shared" si="88"/>
        <v>221.112667540666</v>
      </c>
      <c r="D726" s="10">
        <f t="shared" si="89"/>
        <v>352.90000000003192</v>
      </c>
      <c r="E726" s="10">
        <f t="shared" si="90"/>
        <v>2.8873324593340044</v>
      </c>
      <c r="F726" s="10">
        <f t="shared" si="94"/>
        <v>3.4606999214931269E-277</v>
      </c>
      <c r="G726" s="10">
        <f t="shared" si="94"/>
        <v>0</v>
      </c>
      <c r="H726" s="10">
        <f t="shared" si="94"/>
        <v>0</v>
      </c>
      <c r="I726" s="10">
        <f t="shared" si="94"/>
        <v>0</v>
      </c>
      <c r="J726" s="10">
        <f t="shared" si="94"/>
        <v>0</v>
      </c>
      <c r="K726" s="10">
        <f t="shared" si="91"/>
        <v>3.4606999214931269E-277</v>
      </c>
      <c r="L726" s="10">
        <f t="shared" si="92"/>
        <v>2.8873324593340044</v>
      </c>
      <c r="M726" s="10">
        <f t="shared" si="93"/>
        <v>8.3366887307237505</v>
      </c>
    </row>
    <row r="727" spans="1:13" x14ac:dyDescent="0.25">
      <c r="A727" s="9">
        <v>885.74999999996703</v>
      </c>
      <c r="B727" s="10">
        <v>203</v>
      </c>
      <c r="C727" s="10">
        <f t="shared" si="88"/>
        <v>221.12129144396488</v>
      </c>
      <c r="D727" s="10">
        <f t="shared" si="89"/>
        <v>352.85000000003288</v>
      </c>
      <c r="E727" s="10">
        <f t="shared" si="90"/>
        <v>-18.121291443964878</v>
      </c>
      <c r="F727" s="10">
        <f t="shared" si="94"/>
        <v>9.6733993442633524E-279</v>
      </c>
      <c r="G727" s="10">
        <f t="shared" si="94"/>
        <v>0</v>
      </c>
      <c r="H727" s="10">
        <f t="shared" si="94"/>
        <v>0</v>
      </c>
      <c r="I727" s="10">
        <f t="shared" si="94"/>
        <v>0</v>
      </c>
      <c r="J727" s="10">
        <f t="shared" si="94"/>
        <v>0</v>
      </c>
      <c r="K727" s="10">
        <f t="shared" si="91"/>
        <v>9.6733993442633524E-279</v>
      </c>
      <c r="L727" s="10">
        <f t="shared" si="92"/>
        <v>-18.121291443964878</v>
      </c>
      <c r="M727" s="10">
        <f t="shared" si="93"/>
        <v>328.38120359711473</v>
      </c>
    </row>
    <row r="728" spans="1:13" x14ac:dyDescent="0.25">
      <c r="A728" s="9">
        <v>885.79999999996699</v>
      </c>
      <c r="B728" s="10">
        <v>237</v>
      </c>
      <c r="C728" s="10">
        <f t="shared" si="88"/>
        <v>221.12991534726393</v>
      </c>
      <c r="D728" s="10">
        <f t="shared" si="89"/>
        <v>352.80000000003292</v>
      </c>
      <c r="E728" s="10">
        <f t="shared" si="90"/>
        <v>15.870084652736068</v>
      </c>
      <c r="F728" s="10">
        <f t="shared" si="94"/>
        <v>2.6770737317067719E-280</v>
      </c>
      <c r="G728" s="10">
        <f t="shared" si="94"/>
        <v>0</v>
      </c>
      <c r="H728" s="10">
        <f t="shared" si="94"/>
        <v>0</v>
      </c>
      <c r="I728" s="10">
        <f t="shared" si="94"/>
        <v>0</v>
      </c>
      <c r="J728" s="10">
        <f t="shared" si="94"/>
        <v>0</v>
      </c>
      <c r="K728" s="10">
        <f t="shared" si="91"/>
        <v>2.6770737317067719E-280</v>
      </c>
      <c r="L728" s="10">
        <f t="shared" si="92"/>
        <v>15.870084652736068</v>
      </c>
      <c r="M728" s="10">
        <f t="shared" si="93"/>
        <v>251.85958688500889</v>
      </c>
    </row>
    <row r="729" spans="1:13" x14ac:dyDescent="0.25">
      <c r="A729" s="9">
        <v>885.84999999996705</v>
      </c>
      <c r="B729" s="10">
        <v>230</v>
      </c>
      <c r="C729" s="10">
        <f t="shared" si="88"/>
        <v>221.13853925056301</v>
      </c>
      <c r="D729" s="10">
        <f t="shared" si="89"/>
        <v>352.75000000003286</v>
      </c>
      <c r="E729" s="10">
        <f t="shared" si="90"/>
        <v>8.8614607494369864</v>
      </c>
      <c r="F729" s="10">
        <f t="shared" si="94"/>
        <v>7.3351261971809096E-282</v>
      </c>
      <c r="G729" s="10">
        <f t="shared" si="94"/>
        <v>0</v>
      </c>
      <c r="H729" s="10">
        <f t="shared" si="94"/>
        <v>0</v>
      </c>
      <c r="I729" s="10">
        <f t="shared" si="94"/>
        <v>0</v>
      </c>
      <c r="J729" s="10">
        <f t="shared" si="94"/>
        <v>0</v>
      </c>
      <c r="K729" s="10">
        <f t="shared" si="91"/>
        <v>7.3351261971809096E-282</v>
      </c>
      <c r="L729" s="10">
        <f t="shared" si="92"/>
        <v>8.8614607494369864</v>
      </c>
      <c r="M729" s="10">
        <f t="shared" si="93"/>
        <v>78.525486613812319</v>
      </c>
    </row>
    <row r="730" spans="1:13" x14ac:dyDescent="0.25">
      <c r="A730" s="9">
        <v>885.89999999996701</v>
      </c>
      <c r="B730" s="10">
        <v>236</v>
      </c>
      <c r="C730" s="10">
        <f t="shared" si="88"/>
        <v>221.14716315386207</v>
      </c>
      <c r="D730" s="10">
        <f t="shared" si="89"/>
        <v>352.7000000000329</v>
      </c>
      <c r="E730" s="10">
        <f t="shared" si="90"/>
        <v>14.852836846137933</v>
      </c>
      <c r="F730" s="10">
        <f t="shared" si="94"/>
        <v>1.9898525192689509E-283</v>
      </c>
      <c r="G730" s="10">
        <f t="shared" si="94"/>
        <v>0</v>
      </c>
      <c r="H730" s="10">
        <f t="shared" si="94"/>
        <v>0</v>
      </c>
      <c r="I730" s="10">
        <f t="shared" si="94"/>
        <v>0</v>
      </c>
      <c r="J730" s="10">
        <f t="shared" si="94"/>
        <v>0</v>
      </c>
      <c r="K730" s="10">
        <f t="shared" si="91"/>
        <v>1.9898525192689509E-283</v>
      </c>
      <c r="L730" s="10">
        <f t="shared" si="92"/>
        <v>14.852836846137933</v>
      </c>
      <c r="M730" s="10">
        <f t="shared" si="93"/>
        <v>220.60676237799262</v>
      </c>
    </row>
    <row r="731" spans="1:13" x14ac:dyDescent="0.25">
      <c r="A731" s="9">
        <v>885.94999999996696</v>
      </c>
      <c r="B731" s="10">
        <v>243</v>
      </c>
      <c r="C731" s="10">
        <f t="shared" si="88"/>
        <v>221.15578705716112</v>
      </c>
      <c r="D731" s="10">
        <f t="shared" si="89"/>
        <v>352.65000000003295</v>
      </c>
      <c r="E731" s="10">
        <f t="shared" si="90"/>
        <v>21.84421294283888</v>
      </c>
      <c r="F731" s="10">
        <f t="shared" si="94"/>
        <v>5.3444156887676916E-285</v>
      </c>
      <c r="G731" s="10">
        <f t="shared" si="94"/>
        <v>0</v>
      </c>
      <c r="H731" s="10">
        <f t="shared" si="94"/>
        <v>0</v>
      </c>
      <c r="I731" s="10">
        <f t="shared" si="94"/>
        <v>0</v>
      </c>
      <c r="J731" s="10">
        <f t="shared" si="94"/>
        <v>0</v>
      </c>
      <c r="K731" s="10">
        <f t="shared" si="91"/>
        <v>5.3444156887676916E-285</v>
      </c>
      <c r="L731" s="10">
        <f t="shared" si="92"/>
        <v>21.84421294283888</v>
      </c>
      <c r="M731" s="10">
        <f t="shared" si="93"/>
        <v>477.1696390920896</v>
      </c>
    </row>
    <row r="732" spans="1:13" x14ac:dyDescent="0.25">
      <c r="A732" s="9">
        <v>885.99999999996703</v>
      </c>
      <c r="B732" s="10">
        <v>208</v>
      </c>
      <c r="C732" s="10">
        <f t="shared" si="88"/>
        <v>221.1644109604602</v>
      </c>
      <c r="D732" s="10">
        <f t="shared" si="89"/>
        <v>352.60000000003288</v>
      </c>
      <c r="E732" s="10">
        <f t="shared" si="90"/>
        <v>-13.164410960460202</v>
      </c>
      <c r="F732" s="10">
        <f t="shared" si="94"/>
        <v>1.42116863121525E-286</v>
      </c>
      <c r="G732" s="10">
        <f t="shared" si="94"/>
        <v>0</v>
      </c>
      <c r="H732" s="10">
        <f t="shared" si="94"/>
        <v>0</v>
      </c>
      <c r="I732" s="10">
        <f t="shared" si="94"/>
        <v>0</v>
      </c>
      <c r="J732" s="10">
        <f t="shared" si="94"/>
        <v>0</v>
      </c>
      <c r="K732" s="10">
        <f t="shared" si="91"/>
        <v>1.42116863121525E-286</v>
      </c>
      <c r="L732" s="10">
        <f t="shared" si="92"/>
        <v>-13.164410960460202</v>
      </c>
      <c r="M732" s="10">
        <f t="shared" si="93"/>
        <v>173.30171593588472</v>
      </c>
    </row>
    <row r="733" spans="1:13" x14ac:dyDescent="0.25">
      <c r="A733" s="9">
        <v>886.04999999996699</v>
      </c>
      <c r="B733" s="10">
        <v>192</v>
      </c>
      <c r="C733" s="10">
        <f t="shared" si="88"/>
        <v>221.17303486375926</v>
      </c>
      <c r="D733" s="10">
        <f t="shared" si="89"/>
        <v>352.55000000003292</v>
      </c>
      <c r="E733" s="10">
        <f t="shared" si="90"/>
        <v>-29.173034863759256</v>
      </c>
      <c r="F733" s="10">
        <f t="shared" si="94"/>
        <v>3.7415972478384447E-288</v>
      </c>
      <c r="G733" s="10">
        <f t="shared" si="94"/>
        <v>0</v>
      </c>
      <c r="H733" s="10">
        <f t="shared" si="94"/>
        <v>0</v>
      </c>
      <c r="I733" s="10">
        <f t="shared" si="94"/>
        <v>0</v>
      </c>
      <c r="J733" s="10">
        <f t="shared" si="94"/>
        <v>0</v>
      </c>
      <c r="K733" s="10">
        <f t="shared" si="91"/>
        <v>3.7415972478384447E-288</v>
      </c>
      <c r="L733" s="10">
        <f t="shared" si="92"/>
        <v>-29.173034863759256</v>
      </c>
      <c r="M733" s="10">
        <f t="shared" si="93"/>
        <v>851.06596316211301</v>
      </c>
    </row>
    <row r="734" spans="1:13" x14ac:dyDescent="0.25">
      <c r="A734" s="9">
        <v>886.09999999996705</v>
      </c>
      <c r="B734" s="10">
        <v>236</v>
      </c>
      <c r="C734" s="10">
        <f t="shared" si="88"/>
        <v>221.18165876705834</v>
      </c>
      <c r="D734" s="10">
        <f t="shared" si="89"/>
        <v>352.50000000003286</v>
      </c>
      <c r="E734" s="10">
        <f t="shared" si="90"/>
        <v>14.818341232941663</v>
      </c>
      <c r="F734" s="10">
        <f t="shared" si="94"/>
        <v>9.7529164489016737E-290</v>
      </c>
      <c r="G734" s="10">
        <f t="shared" si="94"/>
        <v>0</v>
      </c>
      <c r="H734" s="10">
        <f t="shared" si="94"/>
        <v>0</v>
      </c>
      <c r="I734" s="10">
        <f t="shared" si="94"/>
        <v>0</v>
      </c>
      <c r="J734" s="10">
        <f t="shared" si="94"/>
        <v>0</v>
      </c>
      <c r="K734" s="10">
        <f t="shared" si="91"/>
        <v>9.7529164489016737E-290</v>
      </c>
      <c r="L734" s="10">
        <f t="shared" si="92"/>
        <v>14.818341232941663</v>
      </c>
      <c r="M734" s="10">
        <f t="shared" si="93"/>
        <v>219.58323689589903</v>
      </c>
    </row>
    <row r="735" spans="1:13" x14ac:dyDescent="0.25">
      <c r="A735" s="9">
        <v>886.14999999996701</v>
      </c>
      <c r="B735" s="10">
        <v>262</v>
      </c>
      <c r="C735" s="10">
        <f t="shared" si="88"/>
        <v>221.19028267035739</v>
      </c>
      <c r="D735" s="10">
        <f t="shared" si="89"/>
        <v>352.4500000000329</v>
      </c>
      <c r="E735" s="10">
        <f t="shared" si="90"/>
        <v>40.809717329642609</v>
      </c>
      <c r="F735" s="10">
        <f t="shared" si="94"/>
        <v>2.5169698411619502E-291</v>
      </c>
      <c r="G735" s="10">
        <f t="shared" si="94"/>
        <v>0</v>
      </c>
      <c r="H735" s="10">
        <f t="shared" si="94"/>
        <v>0</v>
      </c>
      <c r="I735" s="10">
        <f t="shared" si="94"/>
        <v>0</v>
      </c>
      <c r="J735" s="10">
        <f t="shared" si="94"/>
        <v>0</v>
      </c>
      <c r="K735" s="10">
        <f t="shared" si="91"/>
        <v>2.5169698411619502E-291</v>
      </c>
      <c r="L735" s="10">
        <f t="shared" si="92"/>
        <v>40.809717329642609</v>
      </c>
      <c r="M735" s="10">
        <f t="shared" si="93"/>
        <v>1665.4330285253322</v>
      </c>
    </row>
    <row r="736" spans="1:13" x14ac:dyDescent="0.25">
      <c r="A736" s="9">
        <v>886.19999999996696</v>
      </c>
      <c r="B736" s="10">
        <v>209</v>
      </c>
      <c r="C736" s="10">
        <f t="shared" si="88"/>
        <v>221.19890657365644</v>
      </c>
      <c r="D736" s="10">
        <f t="shared" si="89"/>
        <v>352.40000000003295</v>
      </c>
      <c r="E736" s="10">
        <f t="shared" si="90"/>
        <v>-12.198906573656444</v>
      </c>
      <c r="F736" s="10">
        <f t="shared" si="94"/>
        <v>6.4311340429511541E-293</v>
      </c>
      <c r="G736" s="10">
        <f t="shared" si="94"/>
        <v>0</v>
      </c>
      <c r="H736" s="10">
        <f t="shared" si="94"/>
        <v>0</v>
      </c>
      <c r="I736" s="10">
        <f t="shared" si="94"/>
        <v>0</v>
      </c>
      <c r="J736" s="10">
        <f t="shared" si="94"/>
        <v>0</v>
      </c>
      <c r="K736" s="10">
        <f t="shared" si="91"/>
        <v>6.4311340429511541E-293</v>
      </c>
      <c r="L736" s="10">
        <f t="shared" si="92"/>
        <v>-12.198906573656444</v>
      </c>
      <c r="M736" s="10">
        <f t="shared" si="93"/>
        <v>148.81332159279842</v>
      </c>
    </row>
    <row r="737" spans="1:13" x14ac:dyDescent="0.25">
      <c r="A737" s="9">
        <v>886.24999999996703</v>
      </c>
      <c r="B737" s="10">
        <v>245</v>
      </c>
      <c r="C737" s="10">
        <f t="shared" si="88"/>
        <v>221.20753047695553</v>
      </c>
      <c r="D737" s="10">
        <f t="shared" si="89"/>
        <v>352.35000000003288</v>
      </c>
      <c r="E737" s="10">
        <f t="shared" si="90"/>
        <v>23.792469523044474</v>
      </c>
      <c r="F737" s="10">
        <f t="shared" si="94"/>
        <v>1.6269085936419472E-294</v>
      </c>
      <c r="G737" s="10">
        <f t="shared" si="94"/>
        <v>0</v>
      </c>
      <c r="H737" s="10">
        <f t="shared" si="94"/>
        <v>0</v>
      </c>
      <c r="I737" s="10">
        <f t="shared" si="94"/>
        <v>0</v>
      </c>
      <c r="J737" s="10">
        <f t="shared" si="94"/>
        <v>0</v>
      </c>
      <c r="K737" s="10">
        <f t="shared" si="91"/>
        <v>1.6269085936419472E-294</v>
      </c>
      <c r="L737" s="10">
        <f t="shared" si="92"/>
        <v>23.792469523044474</v>
      </c>
      <c r="M737" s="10">
        <f t="shared" si="93"/>
        <v>566.08160600500014</v>
      </c>
    </row>
    <row r="738" spans="1:13" x14ac:dyDescent="0.25">
      <c r="A738" s="9">
        <v>886.29999999996699</v>
      </c>
      <c r="B738" s="10">
        <v>231</v>
      </c>
      <c r="C738" s="10">
        <f t="shared" si="88"/>
        <v>221.21615438025458</v>
      </c>
      <c r="D738" s="10">
        <f t="shared" si="89"/>
        <v>352.30000000003292</v>
      </c>
      <c r="E738" s="10">
        <f t="shared" si="90"/>
        <v>9.7838456197454207</v>
      </c>
      <c r="F738" s="10">
        <f t="shared" si="94"/>
        <v>4.0747858235831039E-296</v>
      </c>
      <c r="G738" s="10">
        <f t="shared" si="94"/>
        <v>0</v>
      </c>
      <c r="H738" s="10">
        <f t="shared" si="94"/>
        <v>0</v>
      </c>
      <c r="I738" s="10">
        <f t="shared" si="94"/>
        <v>0</v>
      </c>
      <c r="J738" s="10">
        <f t="shared" si="94"/>
        <v>0</v>
      </c>
      <c r="K738" s="10">
        <f t="shared" si="91"/>
        <v>4.0747858235831039E-296</v>
      </c>
      <c r="L738" s="10">
        <f t="shared" si="92"/>
        <v>9.7838456197454207</v>
      </c>
      <c r="M738" s="10">
        <f t="shared" si="93"/>
        <v>95.72363511101166</v>
      </c>
    </row>
    <row r="739" spans="1:13" x14ac:dyDescent="0.25">
      <c r="A739" s="9">
        <v>886.34999999996705</v>
      </c>
      <c r="B739" s="10">
        <v>194</v>
      </c>
      <c r="C739" s="10">
        <f t="shared" si="88"/>
        <v>221.22477828355366</v>
      </c>
      <c r="D739" s="10">
        <f t="shared" si="89"/>
        <v>352.25000000003286</v>
      </c>
      <c r="E739" s="10">
        <f t="shared" si="90"/>
        <v>-27.224778283553661</v>
      </c>
      <c r="F739" s="10">
        <f t="shared" si="94"/>
        <v>1.010444493902181E-297</v>
      </c>
      <c r="G739" s="10">
        <f t="shared" si="94"/>
        <v>0</v>
      </c>
      <c r="H739" s="10">
        <f t="shared" si="94"/>
        <v>0</v>
      </c>
      <c r="I739" s="10">
        <f t="shared" si="94"/>
        <v>0</v>
      </c>
      <c r="J739" s="10">
        <f t="shared" si="94"/>
        <v>0</v>
      </c>
      <c r="K739" s="10">
        <f t="shared" si="91"/>
        <v>1.010444493902181E-297</v>
      </c>
      <c r="L739" s="10">
        <f t="shared" si="92"/>
        <v>-27.224778283553661</v>
      </c>
      <c r="M739" s="10">
        <f t="shared" si="93"/>
        <v>741.18855258865506</v>
      </c>
    </row>
    <row r="740" spans="1:13" x14ac:dyDescent="0.25">
      <c r="A740" s="9">
        <v>886.39999999996701</v>
      </c>
      <c r="B740" s="10">
        <v>234</v>
      </c>
      <c r="C740" s="10">
        <f t="shared" si="88"/>
        <v>221.23340218685271</v>
      </c>
      <c r="D740" s="10">
        <f t="shared" si="89"/>
        <v>352.2000000000329</v>
      </c>
      <c r="E740" s="10">
        <f t="shared" si="90"/>
        <v>12.766597813147285</v>
      </c>
      <c r="F740" s="10">
        <f t="shared" si="94"/>
        <v>2.4807681564905312E-299</v>
      </c>
      <c r="G740" s="10">
        <f t="shared" si="94"/>
        <v>0</v>
      </c>
      <c r="H740" s="10">
        <f t="shared" si="94"/>
        <v>0</v>
      </c>
      <c r="I740" s="10">
        <f t="shared" si="94"/>
        <v>0</v>
      </c>
      <c r="J740" s="10">
        <f t="shared" si="94"/>
        <v>0</v>
      </c>
      <c r="K740" s="10">
        <f t="shared" si="91"/>
        <v>2.4807681564905312E-299</v>
      </c>
      <c r="L740" s="10">
        <f t="shared" si="92"/>
        <v>12.766597813147285</v>
      </c>
      <c r="M740" s="10">
        <f t="shared" si="93"/>
        <v>162.98601972265706</v>
      </c>
    </row>
    <row r="741" spans="1:13" x14ac:dyDescent="0.25">
      <c r="A741" s="9">
        <v>886.44999999996696</v>
      </c>
      <c r="B741" s="10">
        <v>221</v>
      </c>
      <c r="C741" s="10">
        <f t="shared" ref="C741:C804" si="95">$P$12*A741+$Q$12</f>
        <v>221.2420260901518</v>
      </c>
      <c r="D741" s="10">
        <f t="shared" ref="D741:D804" si="96">$E$2-A741-$N$5</f>
        <v>352.15000000003295</v>
      </c>
      <c r="E741" s="10">
        <f t="shared" ref="E741:E804" si="97">B741-C741</f>
        <v>-0.24202609015179632</v>
      </c>
      <c r="F741" s="10">
        <f t="shared" si="94"/>
        <v>6.0301197576721314E-301</v>
      </c>
      <c r="G741" s="10">
        <f t="shared" si="94"/>
        <v>0</v>
      </c>
      <c r="H741" s="10">
        <f t="shared" si="94"/>
        <v>0</v>
      </c>
      <c r="I741" s="10">
        <f t="shared" si="94"/>
        <v>0</v>
      </c>
      <c r="J741" s="10">
        <f t="shared" si="94"/>
        <v>0</v>
      </c>
      <c r="K741" s="10">
        <f t="shared" ref="K741:K804" si="98">F741+G741+H741+I741+J741</f>
        <v>6.0301197576721314E-301</v>
      </c>
      <c r="L741" s="10">
        <f t="shared" ref="L741:L804" si="99">E741-K741</f>
        <v>-0.24202609015179632</v>
      </c>
      <c r="M741" s="10">
        <f t="shared" ref="M741:M804" si="100">(L741)^2</f>
        <v>5.8576628314165442E-2</v>
      </c>
    </row>
    <row r="742" spans="1:13" x14ac:dyDescent="0.25">
      <c r="A742" s="9">
        <v>886.49999999996703</v>
      </c>
      <c r="B742" s="10">
        <v>212</v>
      </c>
      <c r="C742" s="10">
        <f t="shared" si="95"/>
        <v>221.25064999345085</v>
      </c>
      <c r="D742" s="10">
        <f t="shared" si="96"/>
        <v>352.10000000003288</v>
      </c>
      <c r="E742" s="10">
        <f t="shared" si="97"/>
        <v>-9.2506499934508497</v>
      </c>
      <c r="F742" s="10">
        <f t="shared" si="94"/>
        <v>1.4512149299879329E-302</v>
      </c>
      <c r="G742" s="10">
        <f t="shared" si="94"/>
        <v>0</v>
      </c>
      <c r="H742" s="10">
        <f t="shared" si="94"/>
        <v>0</v>
      </c>
      <c r="I742" s="10">
        <f t="shared" si="94"/>
        <v>0</v>
      </c>
      <c r="J742" s="10">
        <f t="shared" si="94"/>
        <v>0</v>
      </c>
      <c r="K742" s="10">
        <f t="shared" si="98"/>
        <v>1.4512149299879329E-302</v>
      </c>
      <c r="L742" s="10">
        <f t="shared" si="99"/>
        <v>-9.2506499934508497</v>
      </c>
      <c r="M742" s="10">
        <f t="shared" si="100"/>
        <v>85.574525301332201</v>
      </c>
    </row>
    <row r="743" spans="1:13" x14ac:dyDescent="0.25">
      <c r="A743" s="9">
        <v>886.54999999996699</v>
      </c>
      <c r="B743" s="10">
        <v>213</v>
      </c>
      <c r="C743" s="10">
        <f t="shared" si="95"/>
        <v>221.25927389674993</v>
      </c>
      <c r="D743" s="10">
        <f t="shared" si="96"/>
        <v>352.05000000003292</v>
      </c>
      <c r="E743" s="10">
        <f t="shared" si="97"/>
        <v>-8.2592738967499315</v>
      </c>
      <c r="F743" s="10">
        <f t="shared" si="94"/>
        <v>3.4578295385969458E-304</v>
      </c>
      <c r="G743" s="10">
        <f t="shared" si="94"/>
        <v>0</v>
      </c>
      <c r="H743" s="10">
        <f t="shared" si="94"/>
        <v>0</v>
      </c>
      <c r="I743" s="10">
        <f t="shared" si="94"/>
        <v>0</v>
      </c>
      <c r="J743" s="10">
        <f t="shared" si="94"/>
        <v>0</v>
      </c>
      <c r="K743" s="10">
        <f t="shared" si="98"/>
        <v>3.4578295385969458E-304</v>
      </c>
      <c r="L743" s="10">
        <f t="shared" si="99"/>
        <v>-8.2592738967499315</v>
      </c>
      <c r="M743" s="10">
        <f t="shared" si="100"/>
        <v>68.215605301534794</v>
      </c>
    </row>
    <row r="744" spans="1:13" x14ac:dyDescent="0.25">
      <c r="A744" s="9">
        <v>886.59999999996705</v>
      </c>
      <c r="B744" s="10">
        <v>213</v>
      </c>
      <c r="C744" s="10">
        <f t="shared" si="95"/>
        <v>221.26789780004898</v>
      </c>
      <c r="D744" s="10">
        <f t="shared" si="96"/>
        <v>352.00000000003286</v>
      </c>
      <c r="E744" s="10">
        <f t="shared" si="97"/>
        <v>-8.2678978000489849</v>
      </c>
      <c r="F744" s="10">
        <f t="shared" si="94"/>
        <v>8.1572066374491839E-306</v>
      </c>
      <c r="G744" s="10">
        <f t="shared" si="94"/>
        <v>0</v>
      </c>
      <c r="H744" s="10">
        <f t="shared" si="94"/>
        <v>0</v>
      </c>
      <c r="I744" s="10">
        <f t="shared" si="94"/>
        <v>0</v>
      </c>
      <c r="J744" s="10">
        <f t="shared" si="94"/>
        <v>0</v>
      </c>
      <c r="K744" s="10">
        <f t="shared" si="98"/>
        <v>8.1572066374491839E-306</v>
      </c>
      <c r="L744" s="10">
        <f t="shared" si="99"/>
        <v>-8.2678978000489849</v>
      </c>
      <c r="M744" s="10">
        <f t="shared" si="100"/>
        <v>68.358134032054849</v>
      </c>
    </row>
    <row r="745" spans="1:13" x14ac:dyDescent="0.25">
      <c r="A745" s="9">
        <v>886.64999999996701</v>
      </c>
      <c r="B745" s="10">
        <v>222</v>
      </c>
      <c r="C745" s="10">
        <f t="shared" si="95"/>
        <v>221.27652170334804</v>
      </c>
      <c r="D745" s="10">
        <f t="shared" si="96"/>
        <v>351.9500000000329</v>
      </c>
      <c r="E745" s="10">
        <f t="shared" si="97"/>
        <v>0.72347829665196173</v>
      </c>
      <c r="F745" s="10">
        <f t="shared" si="94"/>
        <v>1.9052211311963937E-307</v>
      </c>
      <c r="G745" s="10">
        <f t="shared" si="94"/>
        <v>0</v>
      </c>
      <c r="H745" s="10">
        <f t="shared" si="94"/>
        <v>0</v>
      </c>
      <c r="I745" s="10">
        <f t="shared" si="94"/>
        <v>0</v>
      </c>
      <c r="J745" s="10">
        <f t="shared" si="94"/>
        <v>0</v>
      </c>
      <c r="K745" s="10">
        <f t="shared" si="98"/>
        <v>1.9052211311963937E-307</v>
      </c>
      <c r="L745" s="10">
        <f t="shared" si="99"/>
        <v>0.72347829665196173</v>
      </c>
      <c r="M745" s="10">
        <f t="shared" si="100"/>
        <v>0.52342084572642389</v>
      </c>
    </row>
    <row r="746" spans="1:13" x14ac:dyDescent="0.25">
      <c r="A746" s="9">
        <v>886.69999999996696</v>
      </c>
      <c r="B746" s="10">
        <v>213</v>
      </c>
      <c r="C746" s="10">
        <f t="shared" si="95"/>
        <v>221.28514560664712</v>
      </c>
      <c r="D746" s="10">
        <f t="shared" si="96"/>
        <v>351.90000000003295</v>
      </c>
      <c r="E746" s="10">
        <f t="shared" si="97"/>
        <v>-8.2851456066471201</v>
      </c>
      <c r="F746" s="10">
        <f t="shared" si="94"/>
        <v>0</v>
      </c>
      <c r="G746" s="10">
        <f t="shared" si="94"/>
        <v>0</v>
      </c>
      <c r="H746" s="10">
        <f t="shared" si="94"/>
        <v>0</v>
      </c>
      <c r="I746" s="10">
        <f t="shared" si="94"/>
        <v>0</v>
      </c>
      <c r="J746" s="10">
        <f t="shared" si="94"/>
        <v>0</v>
      </c>
      <c r="K746" s="10">
        <f t="shared" si="98"/>
        <v>0</v>
      </c>
      <c r="L746" s="10">
        <f t="shared" si="99"/>
        <v>-8.2851456066471201</v>
      </c>
      <c r="M746" s="10">
        <f t="shared" si="100"/>
        <v>68.643637723344071</v>
      </c>
    </row>
    <row r="747" spans="1:13" x14ac:dyDescent="0.25">
      <c r="A747" s="9">
        <v>886.74999999996703</v>
      </c>
      <c r="B747" s="10">
        <v>216</v>
      </c>
      <c r="C747" s="10">
        <f t="shared" si="95"/>
        <v>221.29376950994617</v>
      </c>
      <c r="D747" s="10">
        <f t="shared" si="96"/>
        <v>351.85000000003288</v>
      </c>
      <c r="E747" s="10">
        <f t="shared" si="97"/>
        <v>-5.2937695099461735</v>
      </c>
      <c r="F747" s="10">
        <f t="shared" si="94"/>
        <v>0</v>
      </c>
      <c r="G747" s="10">
        <f t="shared" si="94"/>
        <v>0</v>
      </c>
      <c r="H747" s="10">
        <f t="shared" si="94"/>
        <v>0</v>
      </c>
      <c r="I747" s="10">
        <f t="shared" si="94"/>
        <v>0</v>
      </c>
      <c r="J747" s="10">
        <f t="shared" si="94"/>
        <v>0</v>
      </c>
      <c r="K747" s="10">
        <f t="shared" si="98"/>
        <v>0</v>
      </c>
      <c r="L747" s="10">
        <f t="shared" si="99"/>
        <v>-5.2937695099461735</v>
      </c>
      <c r="M747" s="10">
        <f t="shared" si="100"/>
        <v>28.023995624435749</v>
      </c>
    </row>
    <row r="748" spans="1:13" x14ac:dyDescent="0.25">
      <c r="A748" s="9">
        <v>886.79999999996699</v>
      </c>
      <c r="B748" s="10">
        <v>222</v>
      </c>
      <c r="C748" s="10">
        <f t="shared" si="95"/>
        <v>221.30239341324526</v>
      </c>
      <c r="D748" s="10">
        <f t="shared" si="96"/>
        <v>351.80000000003292</v>
      </c>
      <c r="E748" s="10">
        <f t="shared" si="97"/>
        <v>0.69760658675474474</v>
      </c>
      <c r="F748" s="10">
        <f t="shared" si="94"/>
        <v>0</v>
      </c>
      <c r="G748" s="10">
        <f t="shared" si="94"/>
        <v>0</v>
      </c>
      <c r="H748" s="10">
        <f t="shared" si="94"/>
        <v>0</v>
      </c>
      <c r="I748" s="10">
        <f t="shared" si="94"/>
        <v>0</v>
      </c>
      <c r="J748" s="10">
        <f t="shared" si="94"/>
        <v>0</v>
      </c>
      <c r="K748" s="10">
        <f t="shared" si="98"/>
        <v>0</v>
      </c>
      <c r="L748" s="10">
        <f t="shared" si="99"/>
        <v>0.69760658675474474</v>
      </c>
      <c r="M748" s="10">
        <f t="shared" si="100"/>
        <v>0.48665494988360519</v>
      </c>
    </row>
    <row r="749" spans="1:13" x14ac:dyDescent="0.25">
      <c r="A749" s="9">
        <v>886.84999999996603</v>
      </c>
      <c r="B749" s="10">
        <v>267</v>
      </c>
      <c r="C749" s="10">
        <f t="shared" si="95"/>
        <v>221.31101731654414</v>
      </c>
      <c r="D749" s="10">
        <f t="shared" si="96"/>
        <v>351.75000000003388</v>
      </c>
      <c r="E749" s="10">
        <f t="shared" si="97"/>
        <v>45.688982683455862</v>
      </c>
      <c r="F749" s="10">
        <f t="shared" si="94"/>
        <v>0</v>
      </c>
      <c r="G749" s="10">
        <f t="shared" si="94"/>
        <v>0</v>
      </c>
      <c r="H749" s="10">
        <f t="shared" si="94"/>
        <v>0</v>
      </c>
      <c r="I749" s="10">
        <f t="shared" si="94"/>
        <v>0</v>
      </c>
      <c r="J749" s="10">
        <f t="shared" si="94"/>
        <v>0</v>
      </c>
      <c r="K749" s="10">
        <f t="shared" si="98"/>
        <v>0</v>
      </c>
      <c r="L749" s="10">
        <f t="shared" si="99"/>
        <v>45.688982683455862</v>
      </c>
      <c r="M749" s="10">
        <f t="shared" si="100"/>
        <v>2087.4831386491296</v>
      </c>
    </row>
    <row r="750" spans="1:13" x14ac:dyDescent="0.25">
      <c r="A750" s="9">
        <v>886.89999999996598</v>
      </c>
      <c r="B750" s="10">
        <v>224</v>
      </c>
      <c r="C750" s="10">
        <f t="shared" si="95"/>
        <v>221.31964121984319</v>
      </c>
      <c r="D750" s="10">
        <f t="shared" si="96"/>
        <v>351.70000000003392</v>
      </c>
      <c r="E750" s="10">
        <f t="shared" si="97"/>
        <v>2.6803587801568085</v>
      </c>
      <c r="F750" s="10">
        <f t="shared" si="94"/>
        <v>0</v>
      </c>
      <c r="G750" s="10">
        <f t="shared" si="94"/>
        <v>0</v>
      </c>
      <c r="H750" s="10">
        <f t="shared" si="94"/>
        <v>0</v>
      </c>
      <c r="I750" s="10">
        <f t="shared" si="94"/>
        <v>0</v>
      </c>
      <c r="J750" s="10">
        <f t="shared" si="94"/>
        <v>0</v>
      </c>
      <c r="K750" s="10">
        <f t="shared" si="98"/>
        <v>0</v>
      </c>
      <c r="L750" s="10">
        <f t="shared" si="99"/>
        <v>2.6803587801568085</v>
      </c>
      <c r="M750" s="10">
        <f t="shared" si="100"/>
        <v>7.1843231903636946</v>
      </c>
    </row>
    <row r="751" spans="1:13" x14ac:dyDescent="0.25">
      <c r="A751" s="9">
        <v>886.94999999996605</v>
      </c>
      <c r="B751" s="10">
        <v>233</v>
      </c>
      <c r="C751" s="10">
        <f t="shared" si="95"/>
        <v>221.32826512314227</v>
      </c>
      <c r="D751" s="10">
        <f t="shared" si="96"/>
        <v>351.65000000003386</v>
      </c>
      <c r="E751" s="10">
        <f t="shared" si="97"/>
        <v>11.671734876857727</v>
      </c>
      <c r="F751" s="10">
        <f t="shared" si="94"/>
        <v>0</v>
      </c>
      <c r="G751" s="10">
        <f t="shared" si="94"/>
        <v>0</v>
      </c>
      <c r="H751" s="10">
        <f t="shared" si="94"/>
        <v>0</v>
      </c>
      <c r="I751" s="10">
        <f t="shared" si="94"/>
        <v>0</v>
      </c>
      <c r="J751" s="10">
        <f t="shared" si="94"/>
        <v>0</v>
      </c>
      <c r="K751" s="10">
        <f t="shared" si="98"/>
        <v>0</v>
      </c>
      <c r="L751" s="10">
        <f t="shared" si="99"/>
        <v>11.671734876857727</v>
      </c>
      <c r="M751" s="10">
        <f t="shared" si="100"/>
        <v>136.22939503565706</v>
      </c>
    </row>
    <row r="752" spans="1:13" x14ac:dyDescent="0.25">
      <c r="A752" s="9">
        <v>886.99999999996601</v>
      </c>
      <c r="B752" s="10">
        <v>213</v>
      </c>
      <c r="C752" s="10">
        <f t="shared" si="95"/>
        <v>221.33688902644133</v>
      </c>
      <c r="D752" s="10">
        <f t="shared" si="96"/>
        <v>351.6000000000339</v>
      </c>
      <c r="E752" s="10">
        <f t="shared" si="97"/>
        <v>-8.3368890264413267</v>
      </c>
      <c r="F752" s="10">
        <f t="shared" si="94"/>
        <v>0</v>
      </c>
      <c r="G752" s="10">
        <f t="shared" si="94"/>
        <v>0</v>
      </c>
      <c r="H752" s="10">
        <f t="shared" si="94"/>
        <v>0</v>
      </c>
      <c r="I752" s="10">
        <f t="shared" si="94"/>
        <v>0</v>
      </c>
      <c r="J752" s="10">
        <f t="shared" si="94"/>
        <v>0</v>
      </c>
      <c r="K752" s="10">
        <f t="shared" si="98"/>
        <v>0</v>
      </c>
      <c r="L752" s="10">
        <f t="shared" si="99"/>
        <v>-8.3368890264413267</v>
      </c>
      <c r="M752" s="10">
        <f t="shared" si="100"/>
        <v>69.503718639197814</v>
      </c>
    </row>
    <row r="753" spans="1:13" x14ac:dyDescent="0.25">
      <c r="A753" s="9">
        <v>887.04999999996596</v>
      </c>
      <c r="B753" s="10">
        <v>222</v>
      </c>
      <c r="C753" s="10">
        <f t="shared" si="95"/>
        <v>221.34551292974038</v>
      </c>
      <c r="D753" s="10">
        <f t="shared" si="96"/>
        <v>351.55000000003395</v>
      </c>
      <c r="E753" s="10">
        <f t="shared" si="97"/>
        <v>0.65448707025961994</v>
      </c>
      <c r="F753" s="10">
        <f t="shared" si="94"/>
        <v>0</v>
      </c>
      <c r="G753" s="10">
        <f t="shared" si="94"/>
        <v>0</v>
      </c>
      <c r="H753" s="10">
        <f t="shared" si="94"/>
        <v>0</v>
      </c>
      <c r="I753" s="10">
        <f t="shared" si="94"/>
        <v>0</v>
      </c>
      <c r="J753" s="10">
        <f t="shared" si="94"/>
        <v>0</v>
      </c>
      <c r="K753" s="10">
        <f t="shared" si="98"/>
        <v>0</v>
      </c>
      <c r="L753" s="10">
        <f t="shared" si="99"/>
        <v>0.65448707025961994</v>
      </c>
      <c r="M753" s="10">
        <f t="shared" si="100"/>
        <v>0.42835332513702068</v>
      </c>
    </row>
    <row r="754" spans="1:13" x14ac:dyDescent="0.25">
      <c r="A754" s="9">
        <v>887.09999999996603</v>
      </c>
      <c r="B754" s="10">
        <v>209</v>
      </c>
      <c r="C754" s="10">
        <f t="shared" si="95"/>
        <v>221.35413683303946</v>
      </c>
      <c r="D754" s="10">
        <f t="shared" si="96"/>
        <v>351.50000000003388</v>
      </c>
      <c r="E754" s="10">
        <f t="shared" si="97"/>
        <v>-12.354136833039462</v>
      </c>
      <c r="F754" s="10">
        <f t="shared" si="94"/>
        <v>0</v>
      </c>
      <c r="G754" s="10">
        <f t="shared" si="94"/>
        <v>0</v>
      </c>
      <c r="H754" s="10">
        <f t="shared" si="94"/>
        <v>0</v>
      </c>
      <c r="I754" s="10">
        <f t="shared" si="94"/>
        <v>0</v>
      </c>
      <c r="J754" s="10">
        <f t="shared" si="94"/>
        <v>0</v>
      </c>
      <c r="K754" s="10">
        <f t="shared" si="98"/>
        <v>0</v>
      </c>
      <c r="L754" s="10">
        <f t="shared" si="99"/>
        <v>-12.354136833039462</v>
      </c>
      <c r="M754" s="10">
        <f t="shared" si="100"/>
        <v>152.62469688946231</v>
      </c>
    </row>
    <row r="755" spans="1:13" x14ac:dyDescent="0.25">
      <c r="A755" s="9">
        <v>887.14999999996598</v>
      </c>
      <c r="B755" s="10">
        <v>248</v>
      </c>
      <c r="C755" s="10">
        <f t="shared" si="95"/>
        <v>221.36276073633852</v>
      </c>
      <c r="D755" s="10">
        <f t="shared" si="96"/>
        <v>351.45000000003392</v>
      </c>
      <c r="E755" s="10">
        <f t="shared" si="97"/>
        <v>26.637239263661485</v>
      </c>
      <c r="F755" s="10">
        <f t="shared" si="94"/>
        <v>0</v>
      </c>
      <c r="G755" s="10">
        <f t="shared" si="94"/>
        <v>0</v>
      </c>
      <c r="H755" s="10">
        <f t="shared" si="94"/>
        <v>0</v>
      </c>
      <c r="I755" s="10">
        <f t="shared" si="94"/>
        <v>0</v>
      </c>
      <c r="J755" s="10">
        <f t="shared" si="94"/>
        <v>0</v>
      </c>
      <c r="K755" s="10">
        <f t="shared" si="98"/>
        <v>0</v>
      </c>
      <c r="L755" s="10">
        <f t="shared" si="99"/>
        <v>26.637239263661485</v>
      </c>
      <c r="M755" s="10">
        <f t="shared" si="100"/>
        <v>709.542515589549</v>
      </c>
    </row>
    <row r="756" spans="1:13" x14ac:dyDescent="0.25">
      <c r="A756" s="9">
        <v>887.19999999996605</v>
      </c>
      <c r="B756" s="10">
        <v>209</v>
      </c>
      <c r="C756" s="10">
        <f t="shared" si="95"/>
        <v>221.3713846396376</v>
      </c>
      <c r="D756" s="10">
        <f t="shared" si="96"/>
        <v>351.40000000003386</v>
      </c>
      <c r="E756" s="10">
        <f t="shared" si="97"/>
        <v>-12.371384639637597</v>
      </c>
      <c r="F756" s="10">
        <f t="shared" si="94"/>
        <v>0</v>
      </c>
      <c r="G756" s="10">
        <f t="shared" si="94"/>
        <v>0</v>
      </c>
      <c r="H756" s="10">
        <f t="shared" si="94"/>
        <v>0</v>
      </c>
      <c r="I756" s="10">
        <f t="shared" si="94"/>
        <v>0</v>
      </c>
      <c r="J756" s="10">
        <f t="shared" si="94"/>
        <v>0</v>
      </c>
      <c r="K756" s="10">
        <f t="shared" si="98"/>
        <v>0</v>
      </c>
      <c r="L756" s="10">
        <f t="shared" si="99"/>
        <v>-12.371384639637597</v>
      </c>
      <c r="M756" s="10">
        <f t="shared" si="100"/>
        <v>153.05115790186107</v>
      </c>
    </row>
    <row r="757" spans="1:13" x14ac:dyDescent="0.25">
      <c r="A757" s="9">
        <v>887.24999999996601</v>
      </c>
      <c r="B757" s="10">
        <v>190</v>
      </c>
      <c r="C757" s="10">
        <f t="shared" si="95"/>
        <v>221.38000854293665</v>
      </c>
      <c r="D757" s="10">
        <f t="shared" si="96"/>
        <v>351.3500000000339</v>
      </c>
      <c r="E757" s="10">
        <f t="shared" si="97"/>
        <v>-31.38000854293665</v>
      </c>
      <c r="F757" s="10">
        <f t="shared" si="94"/>
        <v>0</v>
      </c>
      <c r="G757" s="10">
        <f t="shared" si="94"/>
        <v>0</v>
      </c>
      <c r="H757" s="10">
        <f t="shared" si="94"/>
        <v>0</v>
      </c>
      <c r="I757" s="10">
        <f t="shared" si="94"/>
        <v>0</v>
      </c>
      <c r="J757" s="10">
        <f t="shared" si="94"/>
        <v>0</v>
      </c>
      <c r="K757" s="10">
        <f t="shared" si="98"/>
        <v>0</v>
      </c>
      <c r="L757" s="10">
        <f t="shared" si="99"/>
        <v>-31.38000854293665</v>
      </c>
      <c r="M757" s="10">
        <f t="shared" si="100"/>
        <v>984.70493615477722</v>
      </c>
    </row>
    <row r="758" spans="1:13" x14ac:dyDescent="0.25">
      <c r="A758" s="9">
        <v>887.29999999996596</v>
      </c>
      <c r="B758" s="10">
        <v>211</v>
      </c>
      <c r="C758" s="10">
        <f t="shared" si="95"/>
        <v>221.3886324462357</v>
      </c>
      <c r="D758" s="10">
        <f t="shared" si="96"/>
        <v>351.30000000003395</v>
      </c>
      <c r="E758" s="10">
        <f t="shared" si="97"/>
        <v>-10.388632446235704</v>
      </c>
      <c r="F758" s="10">
        <f t="shared" si="94"/>
        <v>0</v>
      </c>
      <c r="G758" s="10">
        <f t="shared" si="94"/>
        <v>0</v>
      </c>
      <c r="H758" s="10">
        <f t="shared" si="94"/>
        <v>0</v>
      </c>
      <c r="I758" s="10">
        <f t="shared" si="94"/>
        <v>0</v>
      </c>
      <c r="J758" s="10">
        <f t="shared" si="94"/>
        <v>0</v>
      </c>
      <c r="K758" s="10">
        <f t="shared" si="98"/>
        <v>0</v>
      </c>
      <c r="L758" s="10">
        <f t="shared" si="99"/>
        <v>-10.388632446235704</v>
      </c>
      <c r="M758" s="10">
        <f t="shared" si="100"/>
        <v>107.92368410298123</v>
      </c>
    </row>
    <row r="759" spans="1:13" x14ac:dyDescent="0.25">
      <c r="A759" s="9">
        <v>887.34999999996603</v>
      </c>
      <c r="B759" s="10">
        <v>225</v>
      </c>
      <c r="C759" s="10">
        <f t="shared" si="95"/>
        <v>221.39725634953479</v>
      </c>
      <c r="D759" s="10">
        <f t="shared" si="96"/>
        <v>351.25000000003388</v>
      </c>
      <c r="E759" s="10">
        <f t="shared" si="97"/>
        <v>3.6027436504652144</v>
      </c>
      <c r="F759" s="10">
        <f t="shared" si="94"/>
        <v>0</v>
      </c>
      <c r="G759" s="10">
        <f t="shared" si="94"/>
        <v>0</v>
      </c>
      <c r="H759" s="10">
        <f t="shared" si="94"/>
        <v>0</v>
      </c>
      <c r="I759" s="10">
        <f t="shared" si="94"/>
        <v>0</v>
      </c>
      <c r="J759" s="10">
        <f t="shared" si="94"/>
        <v>0</v>
      </c>
      <c r="K759" s="10">
        <f t="shared" si="98"/>
        <v>0</v>
      </c>
      <c r="L759" s="10">
        <f t="shared" si="99"/>
        <v>3.6027436504652144</v>
      </c>
      <c r="M759" s="10">
        <f t="shared" si="100"/>
        <v>12.979761810967419</v>
      </c>
    </row>
    <row r="760" spans="1:13" x14ac:dyDescent="0.25">
      <c r="A760" s="9">
        <v>887.39999999996598</v>
      </c>
      <c r="B760" s="10">
        <v>220</v>
      </c>
      <c r="C760" s="10">
        <f t="shared" si="95"/>
        <v>221.40588025283384</v>
      </c>
      <c r="D760" s="10">
        <f t="shared" si="96"/>
        <v>351.20000000003392</v>
      </c>
      <c r="E760" s="10">
        <f t="shared" si="97"/>
        <v>-1.405880252833839</v>
      </c>
      <c r="F760" s="10">
        <f t="shared" si="94"/>
        <v>0</v>
      </c>
      <c r="G760" s="10">
        <f t="shared" si="94"/>
        <v>0</v>
      </c>
      <c r="H760" s="10">
        <f t="shared" si="94"/>
        <v>0</v>
      </c>
      <c r="I760" s="10">
        <f t="shared" si="94"/>
        <v>0</v>
      </c>
      <c r="J760" s="10">
        <f t="shared" si="94"/>
        <v>0</v>
      </c>
      <c r="K760" s="10">
        <f t="shared" si="98"/>
        <v>0</v>
      </c>
      <c r="L760" s="10">
        <f t="shared" si="99"/>
        <v>-1.405880252833839</v>
      </c>
      <c r="M760" s="10">
        <f t="shared" si="100"/>
        <v>1.9764992853081391</v>
      </c>
    </row>
    <row r="761" spans="1:13" x14ac:dyDescent="0.25">
      <c r="A761" s="9">
        <v>887.44999999996605</v>
      </c>
      <c r="B761" s="10">
        <v>255</v>
      </c>
      <c r="C761" s="10">
        <f t="shared" si="95"/>
        <v>221.41450415613292</v>
      </c>
      <c r="D761" s="10">
        <f t="shared" si="96"/>
        <v>351.15000000003386</v>
      </c>
      <c r="E761" s="10">
        <f t="shared" si="97"/>
        <v>33.585495843867079</v>
      </c>
      <c r="F761" s="10">
        <f t="shared" si="94"/>
        <v>0</v>
      </c>
      <c r="G761" s="10">
        <f t="shared" si="94"/>
        <v>0</v>
      </c>
      <c r="H761" s="10">
        <f t="shared" si="94"/>
        <v>0</v>
      </c>
      <c r="I761" s="10">
        <f t="shared" si="94"/>
        <v>0</v>
      </c>
      <c r="J761" s="10">
        <f t="shared" si="94"/>
        <v>0</v>
      </c>
      <c r="K761" s="10">
        <f t="shared" si="98"/>
        <v>0</v>
      </c>
      <c r="L761" s="10">
        <f t="shared" si="99"/>
        <v>33.585495843867079</v>
      </c>
      <c r="M761" s="10">
        <f t="shared" si="100"/>
        <v>1127.9855310784128</v>
      </c>
    </row>
    <row r="762" spans="1:13" x14ac:dyDescent="0.25">
      <c r="A762" s="9">
        <v>887.49999999996601</v>
      </c>
      <c r="B762" s="10">
        <v>233</v>
      </c>
      <c r="C762" s="10">
        <f t="shared" si="95"/>
        <v>221.42312805943197</v>
      </c>
      <c r="D762" s="10">
        <f t="shared" si="96"/>
        <v>351.1000000000339</v>
      </c>
      <c r="E762" s="10">
        <f t="shared" si="97"/>
        <v>11.576871940568026</v>
      </c>
      <c r="F762" s="10">
        <f t="shared" si="94"/>
        <v>0</v>
      </c>
      <c r="G762" s="10">
        <f t="shared" si="94"/>
        <v>0</v>
      </c>
      <c r="H762" s="10">
        <f t="shared" si="94"/>
        <v>0</v>
      </c>
      <c r="I762" s="10">
        <f t="shared" si="94"/>
        <v>0</v>
      </c>
      <c r="J762" s="10">
        <f t="shared" si="94"/>
        <v>0</v>
      </c>
      <c r="K762" s="10">
        <f t="shared" si="98"/>
        <v>0</v>
      </c>
      <c r="L762" s="10">
        <f t="shared" si="99"/>
        <v>11.576871940568026</v>
      </c>
      <c r="M762" s="10">
        <f t="shared" si="100"/>
        <v>134.02396392831128</v>
      </c>
    </row>
    <row r="763" spans="1:13" x14ac:dyDescent="0.25">
      <c r="A763" s="9">
        <v>887.54999999996596</v>
      </c>
      <c r="B763" s="10">
        <v>247</v>
      </c>
      <c r="C763" s="10">
        <f t="shared" si="95"/>
        <v>221.43175196273106</v>
      </c>
      <c r="D763" s="10">
        <f t="shared" si="96"/>
        <v>351.05000000003395</v>
      </c>
      <c r="E763" s="10">
        <f t="shared" si="97"/>
        <v>25.568248037268944</v>
      </c>
      <c r="F763" s="10">
        <f t="shared" si="94"/>
        <v>0</v>
      </c>
      <c r="G763" s="10">
        <f t="shared" si="94"/>
        <v>0</v>
      </c>
      <c r="H763" s="10">
        <f t="shared" si="94"/>
        <v>0</v>
      </c>
      <c r="I763" s="10">
        <f t="shared" si="94"/>
        <v>0</v>
      </c>
      <c r="J763" s="10">
        <f t="shared" si="94"/>
        <v>0</v>
      </c>
      <c r="K763" s="10">
        <f t="shared" si="98"/>
        <v>0</v>
      </c>
      <c r="L763" s="10">
        <f t="shared" si="99"/>
        <v>25.568248037268944</v>
      </c>
      <c r="M763" s="10">
        <f t="shared" si="100"/>
        <v>653.73530769530726</v>
      </c>
    </row>
    <row r="764" spans="1:13" x14ac:dyDescent="0.25">
      <c r="A764" s="9">
        <v>887.59999999996603</v>
      </c>
      <c r="B764" s="10">
        <v>212</v>
      </c>
      <c r="C764" s="10">
        <f t="shared" si="95"/>
        <v>221.44037586603011</v>
      </c>
      <c r="D764" s="10">
        <f t="shared" si="96"/>
        <v>351.00000000003388</v>
      </c>
      <c r="E764" s="10">
        <f t="shared" si="97"/>
        <v>-9.4403758660301094</v>
      </c>
      <c r="F764" s="10">
        <f t="shared" si="94"/>
        <v>0</v>
      </c>
      <c r="G764" s="10">
        <f t="shared" si="94"/>
        <v>0</v>
      </c>
      <c r="H764" s="10">
        <f t="shared" si="94"/>
        <v>0</v>
      </c>
      <c r="I764" s="10">
        <f t="shared" si="94"/>
        <v>0</v>
      </c>
      <c r="J764" s="10">
        <f t="shared" si="94"/>
        <v>0</v>
      </c>
      <c r="K764" s="10">
        <f t="shared" si="98"/>
        <v>0</v>
      </c>
      <c r="L764" s="10">
        <f t="shared" si="99"/>
        <v>-9.4403758660301094</v>
      </c>
      <c r="M764" s="10">
        <f t="shared" si="100"/>
        <v>89.120696491923738</v>
      </c>
    </row>
    <row r="765" spans="1:13" x14ac:dyDescent="0.25">
      <c r="A765" s="9">
        <v>887.64999999996598</v>
      </c>
      <c r="B765" s="10">
        <v>200</v>
      </c>
      <c r="C765" s="10">
        <f t="shared" si="95"/>
        <v>221.44899976932916</v>
      </c>
      <c r="D765" s="10">
        <f t="shared" si="96"/>
        <v>350.95000000003392</v>
      </c>
      <c r="E765" s="10">
        <f t="shared" si="97"/>
        <v>-21.448999769329163</v>
      </c>
      <c r="F765" s="10">
        <f t="shared" si="94"/>
        <v>0</v>
      </c>
      <c r="G765" s="10">
        <f t="shared" si="94"/>
        <v>0</v>
      </c>
      <c r="H765" s="10">
        <f t="shared" si="94"/>
        <v>0</v>
      </c>
      <c r="I765" s="10">
        <f t="shared" si="94"/>
        <v>0</v>
      </c>
      <c r="J765" s="10">
        <f t="shared" si="94"/>
        <v>0</v>
      </c>
      <c r="K765" s="10">
        <f t="shared" si="98"/>
        <v>0</v>
      </c>
      <c r="L765" s="10">
        <f t="shared" si="99"/>
        <v>-21.448999769329163</v>
      </c>
      <c r="M765" s="10">
        <f t="shared" si="100"/>
        <v>460.05959110468245</v>
      </c>
    </row>
    <row r="766" spans="1:13" x14ac:dyDescent="0.25">
      <c r="A766" s="9">
        <v>887.69999999996605</v>
      </c>
      <c r="B766" s="10">
        <v>211</v>
      </c>
      <c r="C766" s="10">
        <f t="shared" si="95"/>
        <v>221.45762367262824</v>
      </c>
      <c r="D766" s="10">
        <f t="shared" si="96"/>
        <v>350.90000000003386</v>
      </c>
      <c r="E766" s="10">
        <f t="shared" si="97"/>
        <v>-10.457623672628245</v>
      </c>
      <c r="F766" s="10">
        <f t="shared" si="94"/>
        <v>0</v>
      </c>
      <c r="G766" s="10">
        <f t="shared" si="94"/>
        <v>0</v>
      </c>
      <c r="H766" s="10">
        <f t="shared" si="94"/>
        <v>0</v>
      </c>
      <c r="I766" s="10">
        <f t="shared" si="94"/>
        <v>0</v>
      </c>
      <c r="J766" s="10">
        <f t="shared" si="94"/>
        <v>0</v>
      </c>
      <c r="K766" s="10">
        <f t="shared" si="98"/>
        <v>0</v>
      </c>
      <c r="L766" s="10">
        <f t="shared" si="99"/>
        <v>-10.457623672628245</v>
      </c>
      <c r="M766" s="10">
        <f t="shared" si="100"/>
        <v>109.36189287831465</v>
      </c>
    </row>
    <row r="767" spans="1:13" x14ac:dyDescent="0.25">
      <c r="A767" s="9">
        <v>887.74999999996601</v>
      </c>
      <c r="B767" s="10">
        <v>215</v>
      </c>
      <c r="C767" s="10">
        <f t="shared" si="95"/>
        <v>221.4662475759273</v>
      </c>
      <c r="D767" s="10">
        <f t="shared" si="96"/>
        <v>350.8500000000339</v>
      </c>
      <c r="E767" s="10">
        <f t="shared" si="97"/>
        <v>-6.4662475759272979</v>
      </c>
      <c r="F767" s="10">
        <f t="shared" ref="F767:J812" si="101">F$5*EXP(-(($D767-F$6)^2)/(2*F$7^2))</f>
        <v>0</v>
      </c>
      <c r="G767" s="10">
        <f t="shared" si="101"/>
        <v>0</v>
      </c>
      <c r="H767" s="10">
        <f t="shared" si="101"/>
        <v>0</v>
      </c>
      <c r="I767" s="10">
        <f t="shared" si="101"/>
        <v>0</v>
      </c>
      <c r="J767" s="10">
        <f t="shared" si="101"/>
        <v>0</v>
      </c>
      <c r="K767" s="10">
        <f t="shared" si="98"/>
        <v>0</v>
      </c>
      <c r="L767" s="10">
        <f t="shared" si="99"/>
        <v>-6.4662475759272979</v>
      </c>
      <c r="M767" s="10">
        <f t="shared" si="100"/>
        <v>41.812357713185655</v>
      </c>
    </row>
    <row r="768" spans="1:13" x14ac:dyDescent="0.25">
      <c r="A768" s="9">
        <v>887.79999999996596</v>
      </c>
      <c r="B768" s="10">
        <v>225</v>
      </c>
      <c r="C768" s="10">
        <f t="shared" si="95"/>
        <v>221.47487147922638</v>
      </c>
      <c r="D768" s="10">
        <f t="shared" si="96"/>
        <v>350.80000000003395</v>
      </c>
      <c r="E768" s="10">
        <f t="shared" si="97"/>
        <v>3.5251285207736203</v>
      </c>
      <c r="F768" s="10">
        <f t="shared" si="101"/>
        <v>0</v>
      </c>
      <c r="G768" s="10">
        <f t="shared" si="101"/>
        <v>0</v>
      </c>
      <c r="H768" s="10">
        <f t="shared" si="101"/>
        <v>0</v>
      </c>
      <c r="I768" s="10">
        <f t="shared" si="101"/>
        <v>0</v>
      </c>
      <c r="J768" s="10">
        <f t="shared" si="101"/>
        <v>0</v>
      </c>
      <c r="K768" s="10">
        <f t="shared" si="98"/>
        <v>0</v>
      </c>
      <c r="L768" s="10">
        <f t="shared" si="99"/>
        <v>3.5251285207736203</v>
      </c>
      <c r="M768" s="10">
        <f t="shared" si="100"/>
        <v>12.426531087971613</v>
      </c>
    </row>
    <row r="769" spans="1:13" x14ac:dyDescent="0.25">
      <c r="A769" s="9">
        <v>887.84999999996603</v>
      </c>
      <c r="B769" s="10">
        <v>221</v>
      </c>
      <c r="C769" s="10">
        <f t="shared" si="95"/>
        <v>221.48349538252543</v>
      </c>
      <c r="D769" s="10">
        <f t="shared" si="96"/>
        <v>350.75000000003388</v>
      </c>
      <c r="E769" s="10">
        <f t="shared" si="97"/>
        <v>-0.48349538252543312</v>
      </c>
      <c r="F769" s="10">
        <f t="shared" si="101"/>
        <v>0</v>
      </c>
      <c r="G769" s="10">
        <f t="shared" si="101"/>
        <v>0</v>
      </c>
      <c r="H769" s="10">
        <f t="shared" si="101"/>
        <v>0</v>
      </c>
      <c r="I769" s="10">
        <f t="shared" si="101"/>
        <v>0</v>
      </c>
      <c r="J769" s="10">
        <f t="shared" si="101"/>
        <v>0</v>
      </c>
      <c r="K769" s="10">
        <f t="shared" si="98"/>
        <v>0</v>
      </c>
      <c r="L769" s="10">
        <f t="shared" si="99"/>
        <v>-0.48349538252543312</v>
      </c>
      <c r="M769" s="10">
        <f t="shared" si="100"/>
        <v>0.23376778492341491</v>
      </c>
    </row>
    <row r="770" spans="1:13" x14ac:dyDescent="0.25">
      <c r="A770" s="9">
        <v>887.89999999996598</v>
      </c>
      <c r="B770" s="10">
        <v>215</v>
      </c>
      <c r="C770" s="10">
        <f t="shared" si="95"/>
        <v>221.49211928582451</v>
      </c>
      <c r="D770" s="10">
        <f t="shared" si="96"/>
        <v>350.70000000003392</v>
      </c>
      <c r="E770" s="10">
        <f t="shared" si="97"/>
        <v>-6.4921192858245149</v>
      </c>
      <c r="F770" s="10">
        <f t="shared" si="101"/>
        <v>0</v>
      </c>
      <c r="G770" s="10">
        <f t="shared" si="101"/>
        <v>0</v>
      </c>
      <c r="H770" s="10">
        <f t="shared" si="101"/>
        <v>0</v>
      </c>
      <c r="I770" s="10">
        <f t="shared" si="101"/>
        <v>0</v>
      </c>
      <c r="J770" s="10">
        <f t="shared" si="101"/>
        <v>0</v>
      </c>
      <c r="K770" s="10">
        <f t="shared" si="98"/>
        <v>0</v>
      </c>
      <c r="L770" s="10">
        <f t="shared" si="99"/>
        <v>-6.4921192858245149</v>
      </c>
      <c r="M770" s="10">
        <f t="shared" si="100"/>
        <v>42.147612821374608</v>
      </c>
    </row>
    <row r="771" spans="1:13" x14ac:dyDescent="0.25">
      <c r="A771" s="9">
        <v>887.94999999996503</v>
      </c>
      <c r="B771" s="10">
        <v>222</v>
      </c>
      <c r="C771" s="10">
        <f t="shared" si="95"/>
        <v>221.5007431891234</v>
      </c>
      <c r="D771" s="10">
        <f t="shared" si="96"/>
        <v>350.65000000003488</v>
      </c>
      <c r="E771" s="10">
        <f t="shared" si="97"/>
        <v>0.49925681087660223</v>
      </c>
      <c r="F771" s="10">
        <f t="shared" si="101"/>
        <v>0</v>
      </c>
      <c r="G771" s="10">
        <f t="shared" si="101"/>
        <v>0</v>
      </c>
      <c r="H771" s="10">
        <f t="shared" si="101"/>
        <v>0</v>
      </c>
      <c r="I771" s="10">
        <f t="shared" si="101"/>
        <v>0</v>
      </c>
      <c r="J771" s="10">
        <f t="shared" si="101"/>
        <v>0</v>
      </c>
      <c r="K771" s="10">
        <f t="shared" si="98"/>
        <v>0</v>
      </c>
      <c r="L771" s="10">
        <f t="shared" si="99"/>
        <v>0.49925681087660223</v>
      </c>
      <c r="M771" s="10">
        <f t="shared" si="100"/>
        <v>0.24925736320667538</v>
      </c>
    </row>
    <row r="772" spans="1:13" x14ac:dyDescent="0.25">
      <c r="A772" s="9">
        <v>887.99999999996498</v>
      </c>
      <c r="B772" s="10">
        <v>240</v>
      </c>
      <c r="C772" s="10">
        <f t="shared" si="95"/>
        <v>221.50936709242245</v>
      </c>
      <c r="D772" s="10">
        <f t="shared" si="96"/>
        <v>350.60000000003492</v>
      </c>
      <c r="E772" s="10">
        <f t="shared" si="97"/>
        <v>18.490632907577549</v>
      </c>
      <c r="F772" s="10">
        <f t="shared" si="101"/>
        <v>0</v>
      </c>
      <c r="G772" s="10">
        <f t="shared" si="101"/>
        <v>0</v>
      </c>
      <c r="H772" s="10">
        <f t="shared" si="101"/>
        <v>0</v>
      </c>
      <c r="I772" s="10">
        <f t="shared" si="101"/>
        <v>0</v>
      </c>
      <c r="J772" s="10">
        <f t="shared" si="101"/>
        <v>0</v>
      </c>
      <c r="K772" s="10">
        <f t="shared" si="98"/>
        <v>0</v>
      </c>
      <c r="L772" s="10">
        <f t="shared" si="99"/>
        <v>18.490632907577549</v>
      </c>
      <c r="M772" s="10">
        <f t="shared" si="100"/>
        <v>341.90350532278978</v>
      </c>
    </row>
    <row r="773" spans="1:13" x14ac:dyDescent="0.25">
      <c r="A773" s="9">
        <v>888.04999999996505</v>
      </c>
      <c r="B773" s="10">
        <v>253</v>
      </c>
      <c r="C773" s="10">
        <f t="shared" si="95"/>
        <v>221.51799099572153</v>
      </c>
      <c r="D773" s="10">
        <f t="shared" si="96"/>
        <v>350.55000000003486</v>
      </c>
      <c r="E773" s="10">
        <f t="shared" si="97"/>
        <v>31.482009004278467</v>
      </c>
      <c r="F773" s="10">
        <f t="shared" si="101"/>
        <v>0</v>
      </c>
      <c r="G773" s="10">
        <f t="shared" si="101"/>
        <v>0</v>
      </c>
      <c r="H773" s="10">
        <f t="shared" si="101"/>
        <v>0</v>
      </c>
      <c r="I773" s="10">
        <f t="shared" si="101"/>
        <v>0</v>
      </c>
      <c r="J773" s="10">
        <f t="shared" si="101"/>
        <v>0</v>
      </c>
      <c r="K773" s="10">
        <f t="shared" si="98"/>
        <v>0</v>
      </c>
      <c r="L773" s="10">
        <f t="shared" si="99"/>
        <v>31.482009004278467</v>
      </c>
      <c r="M773" s="10">
        <f t="shared" si="100"/>
        <v>991.11689094547046</v>
      </c>
    </row>
    <row r="774" spans="1:13" x14ac:dyDescent="0.25">
      <c r="A774" s="9">
        <v>888.09999999996501</v>
      </c>
      <c r="B774" s="10">
        <v>207</v>
      </c>
      <c r="C774" s="10">
        <f t="shared" si="95"/>
        <v>221.52661489902059</v>
      </c>
      <c r="D774" s="10">
        <f t="shared" si="96"/>
        <v>350.5000000000349</v>
      </c>
      <c r="E774" s="10">
        <f t="shared" si="97"/>
        <v>-14.526614899020586</v>
      </c>
      <c r="F774" s="10">
        <f t="shared" si="101"/>
        <v>0</v>
      </c>
      <c r="G774" s="10">
        <f t="shared" si="101"/>
        <v>0</v>
      </c>
      <c r="H774" s="10">
        <f t="shared" si="101"/>
        <v>0</v>
      </c>
      <c r="I774" s="10">
        <f t="shared" si="101"/>
        <v>0</v>
      </c>
      <c r="J774" s="10">
        <f t="shared" si="101"/>
        <v>0</v>
      </c>
      <c r="K774" s="10">
        <f t="shared" si="98"/>
        <v>0</v>
      </c>
      <c r="L774" s="10">
        <f t="shared" si="99"/>
        <v>-14.526614899020586</v>
      </c>
      <c r="M774" s="10">
        <f t="shared" si="100"/>
        <v>211.02254042444687</v>
      </c>
    </row>
    <row r="775" spans="1:13" x14ac:dyDescent="0.25">
      <c r="A775" s="9">
        <v>888.14999999996496</v>
      </c>
      <c r="B775" s="10">
        <v>220</v>
      </c>
      <c r="C775" s="10">
        <f t="shared" si="95"/>
        <v>221.53523880231964</v>
      </c>
      <c r="D775" s="10">
        <f t="shared" si="96"/>
        <v>350.45000000003495</v>
      </c>
      <c r="E775" s="10">
        <f t="shared" si="97"/>
        <v>-1.5352388023196397</v>
      </c>
      <c r="F775" s="10">
        <f t="shared" si="101"/>
        <v>0</v>
      </c>
      <c r="G775" s="10">
        <f t="shared" si="101"/>
        <v>0</v>
      </c>
      <c r="H775" s="10">
        <f t="shared" si="101"/>
        <v>0</v>
      </c>
      <c r="I775" s="10">
        <f t="shared" si="101"/>
        <v>0</v>
      </c>
      <c r="J775" s="10">
        <f t="shared" si="101"/>
        <v>0</v>
      </c>
      <c r="K775" s="10">
        <f t="shared" si="98"/>
        <v>0</v>
      </c>
      <c r="L775" s="10">
        <f t="shared" si="99"/>
        <v>-1.5352388023196397</v>
      </c>
      <c r="M775" s="10">
        <f t="shared" si="100"/>
        <v>2.3569581801478416</v>
      </c>
    </row>
    <row r="776" spans="1:13" x14ac:dyDescent="0.25">
      <c r="A776" s="9">
        <v>888.19999999996503</v>
      </c>
      <c r="B776" s="10">
        <v>236</v>
      </c>
      <c r="C776" s="10">
        <f t="shared" si="95"/>
        <v>221.54386270561872</v>
      </c>
      <c r="D776" s="10">
        <f t="shared" si="96"/>
        <v>350.40000000003488</v>
      </c>
      <c r="E776" s="10">
        <f t="shared" si="97"/>
        <v>14.456137294381278</v>
      </c>
      <c r="F776" s="10">
        <f t="shared" si="101"/>
        <v>0</v>
      </c>
      <c r="G776" s="10">
        <f t="shared" si="101"/>
        <v>0</v>
      </c>
      <c r="H776" s="10">
        <f t="shared" si="101"/>
        <v>0</v>
      </c>
      <c r="I776" s="10">
        <f t="shared" si="101"/>
        <v>0</v>
      </c>
      <c r="J776" s="10">
        <f t="shared" si="101"/>
        <v>0</v>
      </c>
      <c r="K776" s="10">
        <f t="shared" si="98"/>
        <v>0</v>
      </c>
      <c r="L776" s="10">
        <f t="shared" si="99"/>
        <v>14.456137294381278</v>
      </c>
      <c r="M776" s="10">
        <f t="shared" si="100"/>
        <v>208.97990547400127</v>
      </c>
    </row>
    <row r="777" spans="1:13" x14ac:dyDescent="0.25">
      <c r="A777" s="9">
        <v>888.24999999996498</v>
      </c>
      <c r="B777" s="10">
        <v>218</v>
      </c>
      <c r="C777" s="10">
        <f t="shared" si="95"/>
        <v>221.55248660891777</v>
      </c>
      <c r="D777" s="10">
        <f t="shared" si="96"/>
        <v>350.35000000003492</v>
      </c>
      <c r="E777" s="10">
        <f t="shared" si="97"/>
        <v>-3.5524866089177749</v>
      </c>
      <c r="F777" s="10">
        <f t="shared" si="101"/>
        <v>0</v>
      </c>
      <c r="G777" s="10">
        <f t="shared" si="101"/>
        <v>0</v>
      </c>
      <c r="H777" s="10">
        <f t="shared" si="101"/>
        <v>0</v>
      </c>
      <c r="I777" s="10">
        <f t="shared" si="101"/>
        <v>0</v>
      </c>
      <c r="J777" s="10">
        <f t="shared" si="101"/>
        <v>0</v>
      </c>
      <c r="K777" s="10">
        <f t="shared" si="98"/>
        <v>0</v>
      </c>
      <c r="L777" s="10">
        <f t="shared" si="99"/>
        <v>-3.5524866089177749</v>
      </c>
      <c r="M777" s="10">
        <f t="shared" si="100"/>
        <v>12.620161106540111</v>
      </c>
    </row>
    <row r="778" spans="1:13" x14ac:dyDescent="0.25">
      <c r="A778" s="9">
        <v>888.29999999996505</v>
      </c>
      <c r="B778" s="10">
        <v>223</v>
      </c>
      <c r="C778" s="10">
        <f t="shared" si="95"/>
        <v>221.56111051221686</v>
      </c>
      <c r="D778" s="10">
        <f t="shared" si="96"/>
        <v>350.30000000003486</v>
      </c>
      <c r="E778" s="10">
        <f t="shared" si="97"/>
        <v>1.4388894877831433</v>
      </c>
      <c r="F778" s="10">
        <f t="shared" si="101"/>
        <v>0</v>
      </c>
      <c r="G778" s="10">
        <f t="shared" si="101"/>
        <v>0</v>
      </c>
      <c r="H778" s="10">
        <f t="shared" si="101"/>
        <v>0</v>
      </c>
      <c r="I778" s="10">
        <f t="shared" si="101"/>
        <v>0</v>
      </c>
      <c r="J778" s="10">
        <f t="shared" si="101"/>
        <v>0</v>
      </c>
      <c r="K778" s="10">
        <f t="shared" si="98"/>
        <v>0</v>
      </c>
      <c r="L778" s="10">
        <f t="shared" si="99"/>
        <v>1.4388894877831433</v>
      </c>
      <c r="M778" s="10">
        <f t="shared" si="100"/>
        <v>2.0704029580528367</v>
      </c>
    </row>
    <row r="779" spans="1:13" x14ac:dyDescent="0.25">
      <c r="A779" s="9">
        <v>888.34999999996501</v>
      </c>
      <c r="B779" s="10">
        <v>220</v>
      </c>
      <c r="C779" s="10">
        <f t="shared" si="95"/>
        <v>221.56973441551591</v>
      </c>
      <c r="D779" s="10">
        <f t="shared" si="96"/>
        <v>350.2500000000349</v>
      </c>
      <c r="E779" s="10">
        <f t="shared" si="97"/>
        <v>-1.5697344155159101</v>
      </c>
      <c r="F779" s="10">
        <f t="shared" si="101"/>
        <v>0</v>
      </c>
      <c r="G779" s="10">
        <f t="shared" si="101"/>
        <v>0</v>
      </c>
      <c r="H779" s="10">
        <f t="shared" si="101"/>
        <v>0</v>
      </c>
      <c r="I779" s="10">
        <f t="shared" si="101"/>
        <v>0</v>
      </c>
      <c r="J779" s="10">
        <f t="shared" si="101"/>
        <v>0</v>
      </c>
      <c r="K779" s="10">
        <f t="shared" si="98"/>
        <v>0</v>
      </c>
      <c r="L779" s="10">
        <f t="shared" si="99"/>
        <v>-1.5697344155159101</v>
      </c>
      <c r="M779" s="10">
        <f t="shared" si="100"/>
        <v>2.4640661352550759</v>
      </c>
    </row>
    <row r="780" spans="1:13" x14ac:dyDescent="0.25">
      <c r="A780" s="9">
        <v>888.39999999996496</v>
      </c>
      <c r="B780" s="10">
        <v>231</v>
      </c>
      <c r="C780" s="10">
        <f t="shared" si="95"/>
        <v>221.57835831881496</v>
      </c>
      <c r="D780" s="10">
        <f t="shared" si="96"/>
        <v>350.20000000003495</v>
      </c>
      <c r="E780" s="10">
        <f t="shared" si="97"/>
        <v>9.4216416811850365</v>
      </c>
      <c r="F780" s="10">
        <f t="shared" si="101"/>
        <v>0</v>
      </c>
      <c r="G780" s="10">
        <f t="shared" si="101"/>
        <v>0</v>
      </c>
      <c r="H780" s="10">
        <f t="shared" si="101"/>
        <v>0</v>
      </c>
      <c r="I780" s="10">
        <f t="shared" si="101"/>
        <v>0</v>
      </c>
      <c r="J780" s="10">
        <f t="shared" si="101"/>
        <v>0</v>
      </c>
      <c r="K780" s="10">
        <f t="shared" si="98"/>
        <v>0</v>
      </c>
      <c r="L780" s="10">
        <f t="shared" si="99"/>
        <v>9.4216416811850365</v>
      </c>
      <c r="M780" s="10">
        <f t="shared" si="100"/>
        <v>88.767331968643205</v>
      </c>
    </row>
    <row r="781" spans="1:13" x14ac:dyDescent="0.25">
      <c r="A781" s="9">
        <v>888.44999999996503</v>
      </c>
      <c r="B781" s="10">
        <v>214</v>
      </c>
      <c r="C781" s="10">
        <f t="shared" si="95"/>
        <v>221.58698222211405</v>
      </c>
      <c r="D781" s="10">
        <f t="shared" si="96"/>
        <v>350.15000000003488</v>
      </c>
      <c r="E781" s="10">
        <f t="shared" si="97"/>
        <v>-7.5869822221140453</v>
      </c>
      <c r="F781" s="10">
        <f t="shared" si="101"/>
        <v>0</v>
      </c>
      <c r="G781" s="10">
        <f t="shared" si="101"/>
        <v>0</v>
      </c>
      <c r="H781" s="10">
        <f t="shared" si="101"/>
        <v>0</v>
      </c>
      <c r="I781" s="10">
        <f t="shared" si="101"/>
        <v>0</v>
      </c>
      <c r="J781" s="10">
        <f t="shared" si="101"/>
        <v>0</v>
      </c>
      <c r="K781" s="10">
        <f t="shared" si="98"/>
        <v>0</v>
      </c>
      <c r="L781" s="10">
        <f t="shared" si="99"/>
        <v>-7.5869822221140453</v>
      </c>
      <c r="M781" s="10">
        <f t="shared" si="100"/>
        <v>57.562299238674576</v>
      </c>
    </row>
    <row r="782" spans="1:13" x14ac:dyDescent="0.25">
      <c r="A782" s="9">
        <v>888.49999999996498</v>
      </c>
      <c r="B782" s="10">
        <v>206</v>
      </c>
      <c r="C782" s="10">
        <f t="shared" si="95"/>
        <v>221.5956061254131</v>
      </c>
      <c r="D782" s="10">
        <f t="shared" si="96"/>
        <v>350.10000000003492</v>
      </c>
      <c r="E782" s="10">
        <f t="shared" si="97"/>
        <v>-15.595606125413099</v>
      </c>
      <c r="F782" s="10">
        <f t="shared" si="101"/>
        <v>0</v>
      </c>
      <c r="G782" s="10">
        <f t="shared" si="101"/>
        <v>0</v>
      </c>
      <c r="H782" s="10">
        <f t="shared" si="101"/>
        <v>0</v>
      </c>
      <c r="I782" s="10">
        <f t="shared" si="101"/>
        <v>0</v>
      </c>
      <c r="J782" s="10">
        <f t="shared" si="101"/>
        <v>0</v>
      </c>
      <c r="K782" s="10">
        <f t="shared" si="98"/>
        <v>0</v>
      </c>
      <c r="L782" s="10">
        <f t="shared" si="99"/>
        <v>-15.595606125413099</v>
      </c>
      <c r="M782" s="10">
        <f t="shared" si="100"/>
        <v>243.22293041902256</v>
      </c>
    </row>
    <row r="783" spans="1:13" x14ac:dyDescent="0.25">
      <c r="A783" s="9">
        <v>888.54999999996505</v>
      </c>
      <c r="B783" s="10">
        <v>220</v>
      </c>
      <c r="C783" s="10">
        <f t="shared" si="95"/>
        <v>221.60423002871218</v>
      </c>
      <c r="D783" s="10">
        <f t="shared" si="96"/>
        <v>350.05000000003486</v>
      </c>
      <c r="E783" s="10">
        <f t="shared" si="97"/>
        <v>-1.6042300287121805</v>
      </c>
      <c r="F783" s="10">
        <f t="shared" si="101"/>
        <v>0</v>
      </c>
      <c r="G783" s="10">
        <f t="shared" si="101"/>
        <v>0</v>
      </c>
      <c r="H783" s="10">
        <f t="shared" si="101"/>
        <v>0</v>
      </c>
      <c r="I783" s="10">
        <f t="shared" si="101"/>
        <v>0</v>
      </c>
      <c r="J783" s="10">
        <f t="shared" si="101"/>
        <v>0</v>
      </c>
      <c r="K783" s="10">
        <f t="shared" si="98"/>
        <v>0</v>
      </c>
      <c r="L783" s="10">
        <f t="shared" si="99"/>
        <v>-1.6042300287121805</v>
      </c>
      <c r="M783" s="10">
        <f t="shared" si="100"/>
        <v>2.5735539850218832</v>
      </c>
    </row>
    <row r="784" spans="1:13" x14ac:dyDescent="0.25">
      <c r="A784" s="9">
        <v>888.59999999996501</v>
      </c>
      <c r="B784" s="10">
        <v>223</v>
      </c>
      <c r="C784" s="10">
        <f t="shared" si="95"/>
        <v>221.61285393201123</v>
      </c>
      <c r="D784" s="10">
        <f t="shared" si="96"/>
        <v>350.0000000000349</v>
      </c>
      <c r="E784" s="10">
        <f t="shared" si="97"/>
        <v>1.3871460679887662</v>
      </c>
      <c r="F784" s="10">
        <f t="shared" si="101"/>
        <v>0</v>
      </c>
      <c r="G784" s="10">
        <f t="shared" si="101"/>
        <v>0</v>
      </c>
      <c r="H784" s="10">
        <f t="shared" si="101"/>
        <v>0</v>
      </c>
      <c r="I784" s="10">
        <f t="shared" si="101"/>
        <v>0</v>
      </c>
      <c r="J784" s="10">
        <f t="shared" si="101"/>
        <v>0</v>
      </c>
      <c r="K784" s="10">
        <f t="shared" si="98"/>
        <v>0</v>
      </c>
      <c r="L784" s="10">
        <f t="shared" si="99"/>
        <v>1.3871460679887662</v>
      </c>
      <c r="M784" s="10">
        <f t="shared" si="100"/>
        <v>1.9241742139366946</v>
      </c>
    </row>
    <row r="785" spans="1:13" x14ac:dyDescent="0.25">
      <c r="A785" s="9">
        <v>888.64999999996496</v>
      </c>
      <c r="B785" s="10">
        <v>228</v>
      </c>
      <c r="C785" s="10">
        <f t="shared" si="95"/>
        <v>221.62147783531032</v>
      </c>
      <c r="D785" s="10">
        <f t="shared" si="96"/>
        <v>349.95000000003495</v>
      </c>
      <c r="E785" s="10">
        <f t="shared" si="97"/>
        <v>6.3785221646896844</v>
      </c>
      <c r="F785" s="10">
        <f t="shared" si="101"/>
        <v>0</v>
      </c>
      <c r="G785" s="10">
        <f t="shared" si="101"/>
        <v>0</v>
      </c>
      <c r="H785" s="10">
        <f t="shared" si="101"/>
        <v>0</v>
      </c>
      <c r="I785" s="10">
        <f t="shared" si="101"/>
        <v>0</v>
      </c>
      <c r="J785" s="10">
        <f t="shared" si="101"/>
        <v>0</v>
      </c>
      <c r="K785" s="10">
        <f t="shared" si="98"/>
        <v>0</v>
      </c>
      <c r="L785" s="10">
        <f t="shared" si="99"/>
        <v>6.3785221646896844</v>
      </c>
      <c r="M785" s="10">
        <f t="shared" si="100"/>
        <v>40.685545005437575</v>
      </c>
    </row>
    <row r="786" spans="1:13" x14ac:dyDescent="0.25">
      <c r="A786" s="9">
        <v>888.69999999996503</v>
      </c>
      <c r="B786" s="10">
        <v>222</v>
      </c>
      <c r="C786" s="10">
        <f t="shared" si="95"/>
        <v>221.63010173860937</v>
      </c>
      <c r="D786" s="10">
        <f t="shared" si="96"/>
        <v>349.90000000003488</v>
      </c>
      <c r="E786" s="10">
        <f t="shared" si="97"/>
        <v>0.36989826139063098</v>
      </c>
      <c r="F786" s="10">
        <f t="shared" si="101"/>
        <v>0</v>
      </c>
      <c r="G786" s="10">
        <f t="shared" si="101"/>
        <v>0</v>
      </c>
      <c r="H786" s="10">
        <f t="shared" si="101"/>
        <v>0</v>
      </c>
      <c r="I786" s="10">
        <f t="shared" si="101"/>
        <v>0</v>
      </c>
      <c r="J786" s="10">
        <f t="shared" si="101"/>
        <v>0</v>
      </c>
      <c r="K786" s="10">
        <f t="shared" si="98"/>
        <v>0</v>
      </c>
      <c r="L786" s="10">
        <f t="shared" si="99"/>
        <v>0.36989826139063098</v>
      </c>
      <c r="M786" s="10">
        <f t="shared" si="100"/>
        <v>0.13682472377981156</v>
      </c>
    </row>
    <row r="787" spans="1:13" x14ac:dyDescent="0.25">
      <c r="A787" s="9">
        <v>888.74999999996498</v>
      </c>
      <c r="B787" s="10">
        <v>222</v>
      </c>
      <c r="C787" s="10">
        <f t="shared" si="95"/>
        <v>221.63872564190842</v>
      </c>
      <c r="D787" s="10">
        <f t="shared" si="96"/>
        <v>349.85000000003492</v>
      </c>
      <c r="E787" s="10">
        <f t="shared" si="97"/>
        <v>0.3612743580915776</v>
      </c>
      <c r="F787" s="10">
        <f t="shared" si="101"/>
        <v>0</v>
      </c>
      <c r="G787" s="10">
        <f t="shared" si="101"/>
        <v>0</v>
      </c>
      <c r="H787" s="10">
        <f t="shared" si="101"/>
        <v>0</v>
      </c>
      <c r="I787" s="10">
        <f t="shared" si="101"/>
        <v>0</v>
      </c>
      <c r="J787" s="10">
        <f t="shared" si="101"/>
        <v>0</v>
      </c>
      <c r="K787" s="10">
        <f t="shared" si="98"/>
        <v>0</v>
      </c>
      <c r="L787" s="10">
        <f t="shared" si="99"/>
        <v>0.3612743580915776</v>
      </c>
      <c r="M787" s="10">
        <f t="shared" si="100"/>
        <v>0.13051916181448145</v>
      </c>
    </row>
    <row r="788" spans="1:13" x14ac:dyDescent="0.25">
      <c r="A788" s="9">
        <v>888.79999999996505</v>
      </c>
      <c r="B788" s="10">
        <v>225</v>
      </c>
      <c r="C788" s="10">
        <f t="shared" si="95"/>
        <v>221.6473495452075</v>
      </c>
      <c r="D788" s="10">
        <f t="shared" si="96"/>
        <v>349.80000000003486</v>
      </c>
      <c r="E788" s="10">
        <f t="shared" si="97"/>
        <v>3.3526504547924958</v>
      </c>
      <c r="F788" s="10">
        <f t="shared" si="101"/>
        <v>0</v>
      </c>
      <c r="G788" s="10">
        <f t="shared" si="101"/>
        <v>0</v>
      </c>
      <c r="H788" s="10">
        <f t="shared" si="101"/>
        <v>0</v>
      </c>
      <c r="I788" s="10">
        <f t="shared" si="101"/>
        <v>0</v>
      </c>
      <c r="J788" s="10">
        <f t="shared" si="101"/>
        <v>0</v>
      </c>
      <c r="K788" s="10">
        <f t="shared" si="98"/>
        <v>0</v>
      </c>
      <c r="L788" s="10">
        <f t="shared" si="99"/>
        <v>3.3526504547924958</v>
      </c>
      <c r="M788" s="10">
        <f t="shared" si="100"/>
        <v>11.240265072020328</v>
      </c>
    </row>
    <row r="789" spans="1:13" x14ac:dyDescent="0.25">
      <c r="A789" s="9">
        <v>888.84999999996501</v>
      </c>
      <c r="B789" s="10">
        <v>220</v>
      </c>
      <c r="C789" s="10">
        <f t="shared" si="95"/>
        <v>221.65597344850656</v>
      </c>
      <c r="D789" s="10">
        <f t="shared" si="96"/>
        <v>349.7500000000349</v>
      </c>
      <c r="E789" s="10">
        <f t="shared" si="97"/>
        <v>-1.6559734485065576</v>
      </c>
      <c r="F789" s="10">
        <f t="shared" si="101"/>
        <v>0</v>
      </c>
      <c r="G789" s="10">
        <f t="shared" si="101"/>
        <v>0</v>
      </c>
      <c r="H789" s="10">
        <f t="shared" si="101"/>
        <v>0</v>
      </c>
      <c r="I789" s="10">
        <f t="shared" si="101"/>
        <v>0</v>
      </c>
      <c r="J789" s="10">
        <f t="shared" si="101"/>
        <v>0</v>
      </c>
      <c r="K789" s="10">
        <f t="shared" si="98"/>
        <v>0</v>
      </c>
      <c r="L789" s="10">
        <f t="shared" si="99"/>
        <v>-1.6559734485065576</v>
      </c>
      <c r="M789" s="10">
        <f t="shared" si="100"/>
        <v>2.7422480621587004</v>
      </c>
    </row>
    <row r="790" spans="1:13" x14ac:dyDescent="0.25">
      <c r="A790" s="9">
        <v>888.89999999996496</v>
      </c>
      <c r="B790" s="10">
        <v>203</v>
      </c>
      <c r="C790" s="10">
        <f t="shared" si="95"/>
        <v>221.66459735180564</v>
      </c>
      <c r="D790" s="10">
        <f t="shared" si="96"/>
        <v>349.70000000003495</v>
      </c>
      <c r="E790" s="10">
        <f t="shared" si="97"/>
        <v>-18.664597351805639</v>
      </c>
      <c r="F790" s="10">
        <f t="shared" si="101"/>
        <v>0</v>
      </c>
      <c r="G790" s="10">
        <f t="shared" si="101"/>
        <v>0</v>
      </c>
      <c r="H790" s="10">
        <f t="shared" si="101"/>
        <v>0</v>
      </c>
      <c r="I790" s="10">
        <f t="shared" si="101"/>
        <v>0</v>
      </c>
      <c r="J790" s="10">
        <f t="shared" si="101"/>
        <v>0</v>
      </c>
      <c r="K790" s="10">
        <f t="shared" si="98"/>
        <v>0</v>
      </c>
      <c r="L790" s="10">
        <f t="shared" si="99"/>
        <v>-18.664597351805639</v>
      </c>
      <c r="M790" s="10">
        <f t="shared" si="100"/>
        <v>348.36719430503007</v>
      </c>
    </row>
    <row r="791" spans="1:13" x14ac:dyDescent="0.25">
      <c r="A791" s="9">
        <v>888.94999999996503</v>
      </c>
      <c r="B791" s="10">
        <v>209</v>
      </c>
      <c r="C791" s="10">
        <f t="shared" si="95"/>
        <v>221.67322125510469</v>
      </c>
      <c r="D791" s="10">
        <f t="shared" si="96"/>
        <v>349.65000000003488</v>
      </c>
      <c r="E791" s="10">
        <f t="shared" si="97"/>
        <v>-12.673221255104693</v>
      </c>
      <c r="F791" s="10">
        <f t="shared" si="101"/>
        <v>0</v>
      </c>
      <c r="G791" s="10">
        <f t="shared" si="101"/>
        <v>0</v>
      </c>
      <c r="H791" s="10">
        <f t="shared" si="101"/>
        <v>0</v>
      </c>
      <c r="I791" s="10">
        <f t="shared" si="101"/>
        <v>0</v>
      </c>
      <c r="J791" s="10">
        <f t="shared" si="101"/>
        <v>0</v>
      </c>
      <c r="K791" s="10">
        <f t="shared" si="98"/>
        <v>0</v>
      </c>
      <c r="L791" s="10">
        <f t="shared" si="99"/>
        <v>-12.673221255104693</v>
      </c>
      <c r="M791" s="10">
        <f t="shared" si="100"/>
        <v>160.61053698083737</v>
      </c>
    </row>
    <row r="792" spans="1:13" x14ac:dyDescent="0.25">
      <c r="A792" s="9">
        <v>888.99999999996498</v>
      </c>
      <c r="B792" s="10">
        <v>215</v>
      </c>
      <c r="C792" s="10">
        <f t="shared" si="95"/>
        <v>221.68184515840377</v>
      </c>
      <c r="D792" s="10">
        <f t="shared" si="96"/>
        <v>349.60000000003492</v>
      </c>
      <c r="E792" s="10">
        <f t="shared" si="97"/>
        <v>-6.6818451584037746</v>
      </c>
      <c r="F792" s="10">
        <f t="shared" si="101"/>
        <v>0</v>
      </c>
      <c r="G792" s="10">
        <f t="shared" si="101"/>
        <v>0</v>
      </c>
      <c r="H792" s="10">
        <f t="shared" si="101"/>
        <v>0</v>
      </c>
      <c r="I792" s="10">
        <f t="shared" si="101"/>
        <v>0</v>
      </c>
      <c r="J792" s="10">
        <f t="shared" si="101"/>
        <v>0</v>
      </c>
      <c r="K792" s="10">
        <f t="shared" si="98"/>
        <v>0</v>
      </c>
      <c r="L792" s="10">
        <f t="shared" si="99"/>
        <v>-6.6818451584037746</v>
      </c>
      <c r="M792" s="10">
        <f t="shared" si="100"/>
        <v>44.647054720883965</v>
      </c>
    </row>
    <row r="793" spans="1:13" x14ac:dyDescent="0.25">
      <c r="A793" s="9">
        <v>889.04999999996403</v>
      </c>
      <c r="B793" s="10">
        <v>225</v>
      </c>
      <c r="C793" s="10">
        <f t="shared" si="95"/>
        <v>221.69046906170266</v>
      </c>
      <c r="D793" s="10">
        <f t="shared" si="96"/>
        <v>349.55000000003588</v>
      </c>
      <c r="E793" s="10">
        <f t="shared" si="97"/>
        <v>3.3095309382973426</v>
      </c>
      <c r="F793" s="10">
        <f t="shared" si="101"/>
        <v>0</v>
      </c>
      <c r="G793" s="10">
        <f t="shared" si="101"/>
        <v>0</v>
      </c>
      <c r="H793" s="10">
        <f t="shared" si="101"/>
        <v>0</v>
      </c>
      <c r="I793" s="10">
        <f t="shared" si="101"/>
        <v>0</v>
      </c>
      <c r="J793" s="10">
        <f t="shared" si="101"/>
        <v>0</v>
      </c>
      <c r="K793" s="10">
        <f t="shared" si="98"/>
        <v>0</v>
      </c>
      <c r="L793" s="10">
        <f t="shared" si="99"/>
        <v>3.3095309382973426</v>
      </c>
      <c r="M793" s="10">
        <f t="shared" si="100"/>
        <v>10.952995031547289</v>
      </c>
    </row>
    <row r="794" spans="1:13" x14ac:dyDescent="0.25">
      <c r="A794" s="9">
        <v>889.09999999996398</v>
      </c>
      <c r="B794" s="10">
        <v>216</v>
      </c>
      <c r="C794" s="10">
        <f t="shared" si="95"/>
        <v>221.69909296500171</v>
      </c>
      <c r="D794" s="10">
        <f t="shared" si="96"/>
        <v>349.50000000003593</v>
      </c>
      <c r="E794" s="10">
        <f t="shared" si="97"/>
        <v>-5.6990929650017108</v>
      </c>
      <c r="F794" s="10">
        <f t="shared" si="101"/>
        <v>0</v>
      </c>
      <c r="G794" s="10">
        <f t="shared" si="101"/>
        <v>0</v>
      </c>
      <c r="H794" s="10">
        <f t="shared" si="101"/>
        <v>0</v>
      </c>
      <c r="I794" s="10">
        <f t="shared" si="101"/>
        <v>0</v>
      </c>
      <c r="J794" s="10">
        <f t="shared" si="101"/>
        <v>0</v>
      </c>
      <c r="K794" s="10">
        <f t="shared" si="98"/>
        <v>0</v>
      </c>
      <c r="L794" s="10">
        <f t="shared" si="99"/>
        <v>-5.6990929650017108</v>
      </c>
      <c r="M794" s="10">
        <f t="shared" si="100"/>
        <v>32.479660623731988</v>
      </c>
    </row>
    <row r="795" spans="1:13" x14ac:dyDescent="0.25">
      <c r="A795" s="9">
        <v>889.14999999996405</v>
      </c>
      <c r="B795" s="10">
        <v>212</v>
      </c>
      <c r="C795" s="10">
        <f t="shared" si="95"/>
        <v>221.70771686830079</v>
      </c>
      <c r="D795" s="10">
        <f t="shared" si="96"/>
        <v>349.45000000003586</v>
      </c>
      <c r="E795" s="10">
        <f t="shared" si="97"/>
        <v>-9.7077168683007926</v>
      </c>
      <c r="F795" s="10">
        <f t="shared" si="101"/>
        <v>0</v>
      </c>
      <c r="G795" s="10">
        <f t="shared" si="101"/>
        <v>0</v>
      </c>
      <c r="H795" s="10">
        <f t="shared" si="101"/>
        <v>0</v>
      </c>
      <c r="I795" s="10">
        <f t="shared" si="101"/>
        <v>0</v>
      </c>
      <c r="J795" s="10">
        <f t="shared" si="101"/>
        <v>0</v>
      </c>
      <c r="K795" s="10">
        <f t="shared" si="98"/>
        <v>0</v>
      </c>
      <c r="L795" s="10">
        <f t="shared" si="99"/>
        <v>-9.7077168683007926</v>
      </c>
      <c r="M795" s="10">
        <f t="shared" si="100"/>
        <v>94.239766795091754</v>
      </c>
    </row>
    <row r="796" spans="1:13" x14ac:dyDescent="0.25">
      <c r="A796" s="9">
        <v>889.19999999996401</v>
      </c>
      <c r="B796" s="10">
        <v>206</v>
      </c>
      <c r="C796" s="10">
        <f t="shared" si="95"/>
        <v>221.71634077159985</v>
      </c>
      <c r="D796" s="10">
        <f t="shared" si="96"/>
        <v>349.4000000000359</v>
      </c>
      <c r="E796" s="10">
        <f t="shared" si="97"/>
        <v>-15.716340771599846</v>
      </c>
      <c r="F796" s="10">
        <f t="shared" si="101"/>
        <v>0</v>
      </c>
      <c r="G796" s="10">
        <f t="shared" si="101"/>
        <v>0</v>
      </c>
      <c r="H796" s="10">
        <f t="shared" si="101"/>
        <v>0</v>
      </c>
      <c r="I796" s="10">
        <f t="shared" si="101"/>
        <v>0</v>
      </c>
      <c r="J796" s="10">
        <f t="shared" si="101"/>
        <v>0</v>
      </c>
      <c r="K796" s="10">
        <f t="shared" si="98"/>
        <v>0</v>
      </c>
      <c r="L796" s="10">
        <f t="shared" si="99"/>
        <v>-15.716340771599846</v>
      </c>
      <c r="M796" s="10">
        <f t="shared" si="100"/>
        <v>247.00336724905165</v>
      </c>
    </row>
    <row r="797" spans="1:13" x14ac:dyDescent="0.25">
      <c r="A797" s="9">
        <v>889.24999999996396</v>
      </c>
      <c r="B797" s="10">
        <v>220</v>
      </c>
      <c r="C797" s="10">
        <f t="shared" si="95"/>
        <v>221.7249646748989</v>
      </c>
      <c r="D797" s="10">
        <f t="shared" si="96"/>
        <v>349.35000000003595</v>
      </c>
      <c r="E797" s="10">
        <f t="shared" si="97"/>
        <v>-1.7249646748988994</v>
      </c>
      <c r="F797" s="10">
        <f t="shared" si="101"/>
        <v>0</v>
      </c>
      <c r="G797" s="10">
        <f t="shared" si="101"/>
        <v>0</v>
      </c>
      <c r="H797" s="10">
        <f t="shared" si="101"/>
        <v>0</v>
      </c>
      <c r="I797" s="10">
        <f t="shared" si="101"/>
        <v>0</v>
      </c>
      <c r="J797" s="10">
        <f t="shared" si="101"/>
        <v>0</v>
      </c>
      <c r="K797" s="10">
        <f t="shared" si="98"/>
        <v>0</v>
      </c>
      <c r="L797" s="10">
        <f t="shared" si="99"/>
        <v>-1.7249646748988994</v>
      </c>
      <c r="M797" s="10">
        <f t="shared" si="100"/>
        <v>2.9755031296490655</v>
      </c>
    </row>
    <row r="798" spans="1:13" x14ac:dyDescent="0.25">
      <c r="A798" s="9">
        <v>889.29999999996403</v>
      </c>
      <c r="B798" s="10">
        <v>215</v>
      </c>
      <c r="C798" s="10">
        <f t="shared" si="95"/>
        <v>221.73358857819798</v>
      </c>
      <c r="D798" s="10">
        <f t="shared" si="96"/>
        <v>349.30000000003588</v>
      </c>
      <c r="E798" s="10">
        <f t="shared" si="97"/>
        <v>-6.7335885781979812</v>
      </c>
      <c r="F798" s="10">
        <f t="shared" si="101"/>
        <v>0</v>
      </c>
      <c r="G798" s="10">
        <f t="shared" si="101"/>
        <v>0</v>
      </c>
      <c r="H798" s="10">
        <f t="shared" si="101"/>
        <v>0</v>
      </c>
      <c r="I798" s="10">
        <f t="shared" si="101"/>
        <v>0</v>
      </c>
      <c r="J798" s="10">
        <f t="shared" si="101"/>
        <v>0</v>
      </c>
      <c r="K798" s="10">
        <f t="shared" si="98"/>
        <v>0</v>
      </c>
      <c r="L798" s="10">
        <f t="shared" si="99"/>
        <v>-6.7335885781979812</v>
      </c>
      <c r="M798" s="10">
        <f t="shared" si="100"/>
        <v>45.341215140438308</v>
      </c>
    </row>
    <row r="799" spans="1:13" x14ac:dyDescent="0.25">
      <c r="A799" s="9">
        <v>889.34999999996398</v>
      </c>
      <c r="B799" s="10">
        <v>226</v>
      </c>
      <c r="C799" s="10">
        <f t="shared" si="95"/>
        <v>221.74221248149703</v>
      </c>
      <c r="D799" s="10">
        <f t="shared" si="96"/>
        <v>349.25000000003593</v>
      </c>
      <c r="E799" s="10">
        <f t="shared" si="97"/>
        <v>4.2577875185029654</v>
      </c>
      <c r="F799" s="10">
        <f t="shared" si="101"/>
        <v>0</v>
      </c>
      <c r="G799" s="10">
        <f t="shared" si="101"/>
        <v>0</v>
      </c>
      <c r="H799" s="10">
        <f t="shared" si="101"/>
        <v>0</v>
      </c>
      <c r="I799" s="10">
        <f t="shared" si="101"/>
        <v>0</v>
      </c>
      <c r="J799" s="10">
        <f t="shared" si="101"/>
        <v>0</v>
      </c>
      <c r="K799" s="10">
        <f t="shared" si="98"/>
        <v>0</v>
      </c>
      <c r="L799" s="10">
        <f t="shared" si="99"/>
        <v>4.2577875185029654</v>
      </c>
      <c r="M799" s="10">
        <f t="shared" si="100"/>
        <v>18.128754552719641</v>
      </c>
    </row>
    <row r="800" spans="1:13" x14ac:dyDescent="0.25">
      <c r="A800" s="9">
        <v>889.39999999996405</v>
      </c>
      <c r="B800" s="10">
        <v>211</v>
      </c>
      <c r="C800" s="10">
        <f t="shared" si="95"/>
        <v>221.75083638479612</v>
      </c>
      <c r="D800" s="10">
        <f t="shared" si="96"/>
        <v>349.20000000003586</v>
      </c>
      <c r="E800" s="10">
        <f t="shared" si="97"/>
        <v>-10.750836384796116</v>
      </c>
      <c r="F800" s="10">
        <f t="shared" si="101"/>
        <v>0</v>
      </c>
      <c r="G800" s="10">
        <f t="shared" si="101"/>
        <v>0</v>
      </c>
      <c r="H800" s="10">
        <f t="shared" si="101"/>
        <v>0</v>
      </c>
      <c r="I800" s="10">
        <f t="shared" si="101"/>
        <v>0</v>
      </c>
      <c r="J800" s="10">
        <f t="shared" si="101"/>
        <v>0</v>
      </c>
      <c r="K800" s="10">
        <f t="shared" si="98"/>
        <v>0</v>
      </c>
      <c r="L800" s="10">
        <f t="shared" si="99"/>
        <v>-10.750836384796116</v>
      </c>
      <c r="M800" s="10">
        <f t="shared" si="100"/>
        <v>115.58048297265603</v>
      </c>
    </row>
    <row r="801" spans="1:13" x14ac:dyDescent="0.25">
      <c r="A801" s="9">
        <v>889.44999999996401</v>
      </c>
      <c r="B801" s="10">
        <v>232</v>
      </c>
      <c r="C801" s="10">
        <f t="shared" si="95"/>
        <v>221.75946028809517</v>
      </c>
      <c r="D801" s="10">
        <f t="shared" si="96"/>
        <v>349.1500000000359</v>
      </c>
      <c r="E801" s="10">
        <f t="shared" si="97"/>
        <v>10.24053971190483</v>
      </c>
      <c r="F801" s="10">
        <f t="shared" si="101"/>
        <v>0</v>
      </c>
      <c r="G801" s="10">
        <f t="shared" si="101"/>
        <v>0</v>
      </c>
      <c r="H801" s="10">
        <f t="shared" si="101"/>
        <v>0</v>
      </c>
      <c r="I801" s="10">
        <f t="shared" si="101"/>
        <v>0</v>
      </c>
      <c r="J801" s="10">
        <f t="shared" si="101"/>
        <v>0</v>
      </c>
      <c r="K801" s="10">
        <f t="shared" si="98"/>
        <v>0</v>
      </c>
      <c r="L801" s="10">
        <f t="shared" si="99"/>
        <v>10.24053971190483</v>
      </c>
      <c r="M801" s="10">
        <f t="shared" si="100"/>
        <v>104.86865359109986</v>
      </c>
    </row>
    <row r="802" spans="1:13" x14ac:dyDescent="0.25">
      <c r="A802" s="9">
        <v>889.49999999996396</v>
      </c>
      <c r="B802" s="10">
        <v>206</v>
      </c>
      <c r="C802" s="10">
        <f t="shared" si="95"/>
        <v>221.76808419139422</v>
      </c>
      <c r="D802" s="10">
        <f t="shared" si="96"/>
        <v>349.10000000003595</v>
      </c>
      <c r="E802" s="10">
        <f t="shared" si="97"/>
        <v>-15.768084191394223</v>
      </c>
      <c r="F802" s="10">
        <f t="shared" si="101"/>
        <v>0</v>
      </c>
      <c r="G802" s="10">
        <f t="shared" si="101"/>
        <v>0</v>
      </c>
      <c r="H802" s="10">
        <f t="shared" si="101"/>
        <v>0</v>
      </c>
      <c r="I802" s="10">
        <f t="shared" si="101"/>
        <v>0</v>
      </c>
      <c r="J802" s="10">
        <f t="shared" si="101"/>
        <v>0</v>
      </c>
      <c r="K802" s="10">
        <f t="shared" si="98"/>
        <v>0</v>
      </c>
      <c r="L802" s="10">
        <f t="shared" si="99"/>
        <v>-15.768084191394223</v>
      </c>
      <c r="M802" s="10">
        <f t="shared" si="100"/>
        <v>248.63247906689642</v>
      </c>
    </row>
    <row r="803" spans="1:13" x14ac:dyDescent="0.25">
      <c r="A803" s="9">
        <v>889.54999999996403</v>
      </c>
      <c r="B803" s="10">
        <v>216</v>
      </c>
      <c r="C803" s="10">
        <f t="shared" si="95"/>
        <v>221.7767080946933</v>
      </c>
      <c r="D803" s="10">
        <f t="shared" si="96"/>
        <v>349.05000000003588</v>
      </c>
      <c r="E803" s="10">
        <f t="shared" si="97"/>
        <v>-5.7767080946933049</v>
      </c>
      <c r="F803" s="10">
        <f t="shared" si="101"/>
        <v>0</v>
      </c>
      <c r="G803" s="10">
        <f t="shared" si="101"/>
        <v>0</v>
      </c>
      <c r="H803" s="10">
        <f t="shared" si="101"/>
        <v>0</v>
      </c>
      <c r="I803" s="10">
        <f t="shared" si="101"/>
        <v>0</v>
      </c>
      <c r="J803" s="10">
        <f t="shared" si="101"/>
        <v>0</v>
      </c>
      <c r="K803" s="10">
        <f t="shared" si="98"/>
        <v>0</v>
      </c>
      <c r="L803" s="10">
        <f t="shared" si="99"/>
        <v>-5.7767080946933049</v>
      </c>
      <c r="M803" s="10">
        <f t="shared" si="100"/>
        <v>33.370356411295155</v>
      </c>
    </row>
    <row r="804" spans="1:13" x14ac:dyDescent="0.25">
      <c r="A804" s="9">
        <v>889.59999999996398</v>
      </c>
      <c r="B804" s="10">
        <v>231</v>
      </c>
      <c r="C804" s="10">
        <f t="shared" si="95"/>
        <v>221.78533199799236</v>
      </c>
      <c r="D804" s="10">
        <f t="shared" si="96"/>
        <v>349.00000000003593</v>
      </c>
      <c r="E804" s="10">
        <f t="shared" si="97"/>
        <v>9.2146680020076417</v>
      </c>
      <c r="F804" s="10">
        <f t="shared" si="101"/>
        <v>0</v>
      </c>
      <c r="G804" s="10">
        <f t="shared" si="101"/>
        <v>0</v>
      </c>
      <c r="H804" s="10">
        <f t="shared" si="101"/>
        <v>0</v>
      </c>
      <c r="I804" s="10">
        <f t="shared" si="101"/>
        <v>0</v>
      </c>
      <c r="J804" s="10">
        <f t="shared" si="101"/>
        <v>0</v>
      </c>
      <c r="K804" s="10">
        <f t="shared" si="98"/>
        <v>0</v>
      </c>
      <c r="L804" s="10">
        <f t="shared" si="99"/>
        <v>9.2146680020076417</v>
      </c>
      <c r="M804" s="10">
        <f t="shared" si="100"/>
        <v>84.910106387223507</v>
      </c>
    </row>
    <row r="805" spans="1:13" x14ac:dyDescent="0.25">
      <c r="A805" s="9">
        <v>889.64999999996405</v>
      </c>
      <c r="B805" s="10">
        <v>217</v>
      </c>
      <c r="C805" s="10">
        <f t="shared" ref="C805:C812" si="102">$P$12*A805+$Q$12</f>
        <v>221.79395590129144</v>
      </c>
      <c r="D805" s="10">
        <f t="shared" ref="D805:D812" si="103">$E$2-A805-$N$5</f>
        <v>348.95000000003586</v>
      </c>
      <c r="E805" s="10">
        <f t="shared" ref="E805:E812" si="104">B805-C805</f>
        <v>-4.7939559012914401</v>
      </c>
      <c r="F805" s="10">
        <f t="shared" si="101"/>
        <v>0</v>
      </c>
      <c r="G805" s="10">
        <f t="shared" si="101"/>
        <v>0</v>
      </c>
      <c r="H805" s="10">
        <f t="shared" si="101"/>
        <v>0</v>
      </c>
      <c r="I805" s="10">
        <f t="shared" si="101"/>
        <v>0</v>
      </c>
      <c r="J805" s="10">
        <f t="shared" si="101"/>
        <v>0</v>
      </c>
      <c r="K805" s="10">
        <f t="shared" ref="K805:K812" si="105">F805+G805+H805+I805+J805</f>
        <v>0</v>
      </c>
      <c r="L805" s="10">
        <f t="shared" ref="L805:L812" si="106">E805-K805</f>
        <v>-4.7939559012914401</v>
      </c>
      <c r="M805" s="10">
        <f t="shared" ref="M805:M812" si="107">(L805)^2</f>
        <v>22.982013183527023</v>
      </c>
    </row>
    <row r="806" spans="1:13" x14ac:dyDescent="0.25">
      <c r="A806" s="9">
        <v>889.69999999996401</v>
      </c>
      <c r="B806" s="10">
        <v>215</v>
      </c>
      <c r="C806" s="10">
        <f t="shared" si="102"/>
        <v>221.80257980459049</v>
      </c>
      <c r="D806" s="10">
        <f t="shared" si="103"/>
        <v>348.9000000000359</v>
      </c>
      <c r="E806" s="10">
        <f t="shared" si="104"/>
        <v>-6.8025798045904935</v>
      </c>
      <c r="F806" s="10">
        <f t="shared" si="101"/>
        <v>0</v>
      </c>
      <c r="G806" s="10">
        <f t="shared" si="101"/>
        <v>0</v>
      </c>
      <c r="H806" s="10">
        <f t="shared" si="101"/>
        <v>0</v>
      </c>
      <c r="I806" s="10">
        <f t="shared" si="101"/>
        <v>0</v>
      </c>
      <c r="J806" s="10">
        <f t="shared" si="101"/>
        <v>0</v>
      </c>
      <c r="K806" s="10">
        <f t="shared" si="105"/>
        <v>0</v>
      </c>
      <c r="L806" s="10">
        <f t="shared" si="106"/>
        <v>-6.8025798045904935</v>
      </c>
      <c r="M806" s="10">
        <f t="shared" si="107"/>
        <v>46.275091997822436</v>
      </c>
    </row>
    <row r="807" spans="1:13" x14ac:dyDescent="0.25">
      <c r="A807" s="9">
        <v>889.74999999996396</v>
      </c>
      <c r="B807" s="10">
        <v>200</v>
      </c>
      <c r="C807" s="10">
        <f t="shared" si="102"/>
        <v>221.81120370788955</v>
      </c>
      <c r="D807" s="10">
        <f t="shared" si="103"/>
        <v>348.85000000003595</v>
      </c>
      <c r="E807" s="10">
        <f t="shared" si="104"/>
        <v>-21.811203707889547</v>
      </c>
      <c r="F807" s="10">
        <f t="shared" si="101"/>
        <v>0</v>
      </c>
      <c r="G807" s="10">
        <f t="shared" si="101"/>
        <v>0</v>
      </c>
      <c r="H807" s="10">
        <f t="shared" si="101"/>
        <v>0</v>
      </c>
      <c r="I807" s="10">
        <f t="shared" si="101"/>
        <v>0</v>
      </c>
      <c r="J807" s="10">
        <f t="shared" si="101"/>
        <v>0</v>
      </c>
      <c r="K807" s="10">
        <f t="shared" si="105"/>
        <v>0</v>
      </c>
      <c r="L807" s="10">
        <f t="shared" si="106"/>
        <v>-21.811203707889547</v>
      </c>
      <c r="M807" s="10">
        <f t="shared" si="107"/>
        <v>475.72860718705471</v>
      </c>
    </row>
    <row r="808" spans="1:13" x14ac:dyDescent="0.25">
      <c r="A808" s="9">
        <v>889.79999999996403</v>
      </c>
      <c r="B808" s="10">
        <v>227</v>
      </c>
      <c r="C808" s="10">
        <f t="shared" si="102"/>
        <v>221.81982761118863</v>
      </c>
      <c r="D808" s="10">
        <f t="shared" si="103"/>
        <v>348.80000000003588</v>
      </c>
      <c r="E808" s="10">
        <f t="shared" si="104"/>
        <v>5.1801723888113713</v>
      </c>
      <c r="F808" s="10">
        <f t="shared" si="101"/>
        <v>0</v>
      </c>
      <c r="G808" s="10">
        <f t="shared" si="101"/>
        <v>0</v>
      </c>
      <c r="H808" s="10">
        <f t="shared" si="101"/>
        <v>0</v>
      </c>
      <c r="I808" s="10">
        <f t="shared" si="101"/>
        <v>0</v>
      </c>
      <c r="J808" s="10">
        <f t="shared" si="101"/>
        <v>0</v>
      </c>
      <c r="K808" s="10">
        <f t="shared" si="105"/>
        <v>0</v>
      </c>
      <c r="L808" s="10">
        <f t="shared" si="106"/>
        <v>5.1801723888113713</v>
      </c>
      <c r="M808" s="10">
        <f t="shared" si="107"/>
        <v>26.83418597780371</v>
      </c>
    </row>
    <row r="809" spans="1:13" x14ac:dyDescent="0.25">
      <c r="A809" s="9">
        <v>889.84999999996398</v>
      </c>
      <c r="B809" s="10">
        <v>204</v>
      </c>
      <c r="C809" s="10">
        <f t="shared" si="102"/>
        <v>221.82845151448768</v>
      </c>
      <c r="D809" s="10">
        <f t="shared" si="103"/>
        <v>348.75000000003593</v>
      </c>
      <c r="E809" s="10">
        <f t="shared" si="104"/>
        <v>-17.828451514487682</v>
      </c>
      <c r="F809" s="10">
        <f t="shared" si="101"/>
        <v>0</v>
      </c>
      <c r="G809" s="10">
        <f t="shared" si="101"/>
        <v>0</v>
      </c>
      <c r="H809" s="10">
        <f t="shared" si="101"/>
        <v>0</v>
      </c>
      <c r="I809" s="10">
        <f t="shared" si="101"/>
        <v>0</v>
      </c>
      <c r="J809" s="10">
        <f t="shared" si="101"/>
        <v>0</v>
      </c>
      <c r="K809" s="10">
        <f t="shared" si="105"/>
        <v>0</v>
      </c>
      <c r="L809" s="10">
        <f t="shared" si="106"/>
        <v>-17.828451514487682</v>
      </c>
      <c r="M809" s="10">
        <f t="shared" si="107"/>
        <v>317.85368340443813</v>
      </c>
    </row>
    <row r="810" spans="1:13" x14ac:dyDescent="0.25">
      <c r="A810" s="9">
        <v>889.89999999996405</v>
      </c>
      <c r="B810" s="10">
        <v>220</v>
      </c>
      <c r="C810" s="10">
        <f t="shared" si="102"/>
        <v>221.83707541778676</v>
      </c>
      <c r="D810" s="10">
        <f t="shared" si="103"/>
        <v>348.70000000003586</v>
      </c>
      <c r="E810" s="10">
        <f t="shared" si="104"/>
        <v>-1.8370754177867639</v>
      </c>
      <c r="F810" s="10">
        <f t="shared" si="101"/>
        <v>0</v>
      </c>
      <c r="G810" s="10">
        <f t="shared" si="101"/>
        <v>0</v>
      </c>
      <c r="H810" s="10">
        <f t="shared" si="101"/>
        <v>0</v>
      </c>
      <c r="I810" s="10">
        <f t="shared" si="101"/>
        <v>0</v>
      </c>
      <c r="J810" s="10">
        <f t="shared" si="101"/>
        <v>0</v>
      </c>
      <c r="K810" s="10">
        <f t="shared" si="105"/>
        <v>0</v>
      </c>
      <c r="L810" s="10">
        <f t="shared" si="106"/>
        <v>-1.8370754177867639</v>
      </c>
      <c r="M810" s="10">
        <f t="shared" si="107"/>
        <v>3.3748460906364128</v>
      </c>
    </row>
    <row r="811" spans="1:13" x14ac:dyDescent="0.25">
      <c r="A811" s="9">
        <v>889.94999999996401</v>
      </c>
      <c r="B811" s="10">
        <v>205</v>
      </c>
      <c r="C811" s="10">
        <f t="shared" si="102"/>
        <v>221.84569932108582</v>
      </c>
      <c r="D811" s="10">
        <f t="shared" si="103"/>
        <v>348.6500000000359</v>
      </c>
      <c r="E811" s="10">
        <f t="shared" si="104"/>
        <v>-16.845699321085817</v>
      </c>
      <c r="F811" s="10">
        <f t="shared" si="101"/>
        <v>0</v>
      </c>
      <c r="G811" s="10">
        <f t="shared" si="101"/>
        <v>0</v>
      </c>
      <c r="H811" s="10">
        <f t="shared" si="101"/>
        <v>0</v>
      </c>
      <c r="I811" s="10">
        <f t="shared" si="101"/>
        <v>0</v>
      </c>
      <c r="J811" s="10">
        <f t="shared" si="101"/>
        <v>0</v>
      </c>
      <c r="K811" s="10">
        <f t="shared" si="105"/>
        <v>0</v>
      </c>
      <c r="L811" s="10">
        <f t="shared" si="106"/>
        <v>-16.845699321085817</v>
      </c>
      <c r="M811" s="10">
        <f t="shared" si="107"/>
        <v>283.77758561643117</v>
      </c>
    </row>
    <row r="812" spans="1:13" x14ac:dyDescent="0.25">
      <c r="A812" s="9">
        <v>889.99999999996396</v>
      </c>
      <c r="B812" s="10">
        <v>239</v>
      </c>
      <c r="C812" s="10">
        <f t="shared" si="102"/>
        <v>221.8543232243849</v>
      </c>
      <c r="D812" s="10">
        <f t="shared" si="103"/>
        <v>348.60000000003595</v>
      </c>
      <c r="E812" s="10">
        <f t="shared" si="104"/>
        <v>17.145676775615101</v>
      </c>
      <c r="F812" s="10">
        <f t="shared" si="101"/>
        <v>0</v>
      </c>
      <c r="G812" s="10">
        <f t="shared" si="101"/>
        <v>0</v>
      </c>
      <c r="H812" s="10">
        <f t="shared" si="101"/>
        <v>0</v>
      </c>
      <c r="I812" s="10">
        <f t="shared" si="101"/>
        <v>0</v>
      </c>
      <c r="J812" s="10">
        <f t="shared" si="101"/>
        <v>0</v>
      </c>
      <c r="K812" s="10">
        <f t="shared" si="105"/>
        <v>0</v>
      </c>
      <c r="L812" s="10">
        <f t="shared" si="106"/>
        <v>17.145676775615101</v>
      </c>
      <c r="M812" s="10">
        <f t="shared" si="107"/>
        <v>293.97423209386704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Chlorine</vt:lpstr>
      <vt:lpstr>Chlorine!A750CR</vt:lpstr>
      <vt:lpstr>Chlorine!A945CR.</vt:lpstr>
      <vt:lpstr>Chlorine!A968CR.</vt:lpstr>
      <vt:lpstr>Chlorine!A994CR.</vt:lpstr>
      <vt:lpstr>Chlorine!B008CR.</vt:lpstr>
      <vt:lpstr>Chlorine!B012CR._1</vt:lpstr>
      <vt:lpstr>Chlorine!B052CR.</vt:lpstr>
      <vt:lpstr>Chlorine!B055CR.</vt:lpstr>
      <vt:lpstr>Chlorine!B064CR.</vt:lpstr>
      <vt:lpstr>Chlorine!B067CR.</vt:lpstr>
      <vt:lpstr>Chlorine!B075CR.</vt:lpstr>
      <vt:lpstr>Chlorine!B097CR.</vt:lpstr>
      <vt:lpstr>Chlorine!B124CR.</vt:lpstr>
      <vt:lpstr>Chlorine!B143CR.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2020-11-01T13:58:18Z</dcterms:modified>
</cp:coreProperties>
</file>